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jose.abreu\Documents\EDITAL 90003.2026 E ANEXOS\"/>
    </mc:Choice>
  </mc:AlternateContent>
  <xr:revisionPtr revIDLastSave="0" documentId="8_{5E483609-04BB-46C0-91FC-2DEFEEA4DB32}" xr6:coauthVersionLast="47" xr6:coauthVersionMax="47" xr10:uidLastSave="{00000000-0000-0000-0000-000000000000}"/>
  <bookViews>
    <workbookView xWindow="28680" yWindow="1245" windowWidth="24240" windowHeight="13020" xr2:uid="{6C65510A-B63F-4333-BF3B-8F495868EBC1}"/>
  </bookViews>
  <sheets>
    <sheet name="ONCOLÓGICOS" sheetId="1" r:id="rId1"/>
  </sheets>
  <definedNames>
    <definedName name="_xlnm._FilterDatabase" localSheetId="0" hidden="1">ONCOLÓGICOS!$B$7:$U$63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7" i="1" l="1"/>
  <c r="S49" i="1"/>
  <c r="W49" i="1" s="1"/>
  <c r="R49" i="1"/>
  <c r="R62" i="1" l="1"/>
  <c r="S62" i="1" s="1"/>
  <c r="W62" i="1" s="1"/>
  <c r="R50" i="1"/>
  <c r="S50" i="1" s="1"/>
  <c r="W50" i="1" s="1"/>
  <c r="R37" i="1"/>
  <c r="S37" i="1" s="1"/>
  <c r="W37" i="1" s="1"/>
  <c r="R25" i="1"/>
  <c r="S25" i="1" s="1"/>
  <c r="W25" i="1" s="1"/>
  <c r="R13" i="1"/>
  <c r="S13" i="1" s="1"/>
  <c r="W13" i="1" s="1"/>
  <c r="R9" i="1"/>
  <c r="S9" i="1" s="1"/>
  <c r="W9" i="1" s="1"/>
  <c r="R10" i="1"/>
  <c r="S10" i="1" s="1"/>
  <c r="W10" i="1" s="1"/>
  <c r="R11" i="1"/>
  <c r="S11" i="1" s="1"/>
  <c r="W11" i="1" s="1"/>
  <c r="R12" i="1"/>
  <c r="S12" i="1" s="1"/>
  <c r="W12" i="1" s="1"/>
  <c r="R14" i="1"/>
  <c r="S14" i="1" s="1"/>
  <c r="W14" i="1" s="1"/>
  <c r="R15" i="1"/>
  <c r="S15" i="1" s="1"/>
  <c r="W15" i="1" s="1"/>
  <c r="R16" i="1"/>
  <c r="S16" i="1" s="1"/>
  <c r="W16" i="1" s="1"/>
  <c r="R17" i="1"/>
  <c r="S17" i="1" s="1"/>
  <c r="W17" i="1" s="1"/>
  <c r="R18" i="1"/>
  <c r="S18" i="1" s="1"/>
  <c r="W18" i="1" s="1"/>
  <c r="R19" i="1"/>
  <c r="S19" i="1" s="1"/>
  <c r="W19" i="1" s="1"/>
  <c r="R20" i="1"/>
  <c r="S20" i="1" s="1"/>
  <c r="W20" i="1" s="1"/>
  <c r="R21" i="1"/>
  <c r="S21" i="1" s="1"/>
  <c r="W21" i="1" s="1"/>
  <c r="R22" i="1"/>
  <c r="S22" i="1" s="1"/>
  <c r="W22" i="1" s="1"/>
  <c r="R23" i="1"/>
  <c r="S23" i="1" s="1"/>
  <c r="W23" i="1" s="1"/>
  <c r="R24" i="1"/>
  <c r="S24" i="1" s="1"/>
  <c r="W24" i="1" s="1"/>
  <c r="R26" i="1"/>
  <c r="S26" i="1" s="1"/>
  <c r="W26" i="1" s="1"/>
  <c r="R27" i="1"/>
  <c r="S27" i="1" s="1"/>
  <c r="W27" i="1" s="1"/>
  <c r="R28" i="1"/>
  <c r="S28" i="1" s="1"/>
  <c r="W28" i="1" s="1"/>
  <c r="R29" i="1"/>
  <c r="S29" i="1" s="1"/>
  <c r="W29" i="1" s="1"/>
  <c r="R30" i="1"/>
  <c r="S30" i="1" s="1"/>
  <c r="W30" i="1" s="1"/>
  <c r="R31" i="1"/>
  <c r="S31" i="1" s="1"/>
  <c r="W31" i="1" s="1"/>
  <c r="R32" i="1"/>
  <c r="S32" i="1" s="1"/>
  <c r="W32" i="1" s="1"/>
  <c r="R33" i="1"/>
  <c r="S33" i="1" s="1"/>
  <c r="W33" i="1" s="1"/>
  <c r="R34" i="1"/>
  <c r="S34" i="1" s="1"/>
  <c r="W34" i="1" s="1"/>
  <c r="R35" i="1"/>
  <c r="S35" i="1" s="1"/>
  <c r="W35" i="1" s="1"/>
  <c r="R36" i="1"/>
  <c r="S36" i="1" s="1"/>
  <c r="W36" i="1" s="1"/>
  <c r="R38" i="1"/>
  <c r="S38" i="1" s="1"/>
  <c r="W38" i="1" s="1"/>
  <c r="R39" i="1"/>
  <c r="S39" i="1" s="1"/>
  <c r="W39" i="1" s="1"/>
  <c r="R40" i="1"/>
  <c r="S40" i="1" s="1"/>
  <c r="W40" i="1" s="1"/>
  <c r="R41" i="1"/>
  <c r="S41" i="1" s="1"/>
  <c r="W41" i="1" s="1"/>
  <c r="R42" i="1"/>
  <c r="S42" i="1" s="1"/>
  <c r="W42" i="1" s="1"/>
  <c r="R43" i="1"/>
  <c r="S43" i="1" s="1"/>
  <c r="W43" i="1" s="1"/>
  <c r="R44" i="1"/>
  <c r="S44" i="1" s="1"/>
  <c r="W44" i="1" s="1"/>
  <c r="R45" i="1"/>
  <c r="S45" i="1" s="1"/>
  <c r="W45" i="1" s="1"/>
  <c r="R46" i="1"/>
  <c r="S46" i="1" s="1"/>
  <c r="W46" i="1" s="1"/>
  <c r="R47" i="1"/>
  <c r="S47" i="1" s="1"/>
  <c r="W47" i="1" s="1"/>
  <c r="R48" i="1"/>
  <c r="S48" i="1" s="1"/>
  <c r="W48" i="1" s="1"/>
  <c r="R51" i="1"/>
  <c r="S51" i="1" s="1"/>
  <c r="W51" i="1" s="1"/>
  <c r="R52" i="1"/>
  <c r="S52" i="1" s="1"/>
  <c r="W52" i="1" s="1"/>
  <c r="R53" i="1"/>
  <c r="S53" i="1" s="1"/>
  <c r="W53" i="1" s="1"/>
  <c r="R54" i="1"/>
  <c r="S54" i="1" s="1"/>
  <c r="W54" i="1" s="1"/>
  <c r="R55" i="1"/>
  <c r="S55" i="1" s="1"/>
  <c r="W55" i="1" s="1"/>
  <c r="R56" i="1"/>
  <c r="S56" i="1" s="1"/>
  <c r="W56" i="1" s="1"/>
  <c r="S57" i="1"/>
  <c r="W57" i="1" s="1"/>
  <c r="R58" i="1"/>
  <c r="S58" i="1" s="1"/>
  <c r="W58" i="1" s="1"/>
  <c r="R59" i="1"/>
  <c r="S59" i="1" s="1"/>
  <c r="W59" i="1" s="1"/>
  <c r="R60" i="1"/>
  <c r="S60" i="1" s="1"/>
  <c r="W60" i="1" s="1"/>
  <c r="R61" i="1"/>
  <c r="S61" i="1" s="1"/>
  <c r="W61" i="1" s="1"/>
  <c r="R63" i="1"/>
  <c r="S63" i="1" s="1"/>
  <c r="W63" i="1" s="1"/>
  <c r="R8" i="1"/>
  <c r="S8" i="1" s="1"/>
  <c r="W8" i="1" s="1"/>
</calcChain>
</file>

<file path=xl/sharedStrings.xml><?xml version="1.0" encoding="utf-8"?>
<sst xmlns="http://schemas.openxmlformats.org/spreadsheetml/2006/main" count="311" uniqueCount="224">
  <si>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</si>
  <si>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</si>
  <si>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</si>
  <si>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</si>
  <si>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</si>
  <si>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</si>
  <si>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</si>
  <si>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</si>
  <si>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</si>
  <si>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</si>
  <si>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</si>
  <si>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</si>
  <si>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r>
      <t>Equipe de Planejamento da Contratação -  Aquisição de Medicamentos</t>
    </r>
    <r>
      <rPr>
        <b/>
        <sz val="11"/>
        <color rgb="FFFF0000"/>
        <rFont val="Aptos"/>
        <family val="2"/>
        <scheme val="minor"/>
      </rPr>
      <t xml:space="preserve"> </t>
    </r>
  </si>
  <si>
    <t>Compra local / Compra regionalizada</t>
  </si>
  <si>
    <t>Código AGHUx (Órgão Gerenciador)</t>
  </si>
  <si>
    <t>NÃO</t>
  </si>
  <si>
    <t>Quantidade HU-UFCat  UASG</t>
  </si>
  <si>
    <t>Quantidade UFJF-HUJF UASG 155903</t>
  </si>
  <si>
    <t>Quantidade HU UFG-HC UASG 155904</t>
  </si>
  <si>
    <t>Quantidade HU UFU-HC UASG 156654</t>
  </si>
  <si>
    <t>Quantidade CH UFRJ UASG 157243</t>
  </si>
  <si>
    <t>Quantidade Reserva Técnica EBSERH - Administração Central UASG 155007</t>
  </si>
  <si>
    <t>Quantidade HU UNB UASG 155009</t>
  </si>
  <si>
    <t>Intervalo entre lances</t>
  </si>
  <si>
    <t>Preço Unitário Estimado</t>
  </si>
  <si>
    <t>Preço Total Estimado</t>
  </si>
  <si>
    <t>Quantidade HU UNIRIO HUGG UASG 155911</t>
  </si>
  <si>
    <t>Quantidade HU-UFTM UASG 155011</t>
  </si>
  <si>
    <t>Aquisição de Medicamentos MANIPULADOS</t>
  </si>
  <si>
    <t>2026/2027</t>
  </si>
  <si>
    <t>EBF02000</t>
  </si>
  <si>
    <t>EBF01995</t>
  </si>
  <si>
    <t>EBF02324</t>
  </si>
  <si>
    <t>EBF02479</t>
  </si>
  <si>
    <t>EBF02370</t>
  </si>
  <si>
    <t>EBF02380</t>
  </si>
  <si>
    <t>EBF03684</t>
  </si>
  <si>
    <t>EBF01872</t>
  </si>
  <si>
    <t>EBF02494</t>
  </si>
  <si>
    <t>EBF03638</t>
  </si>
  <si>
    <t>EBF02330</t>
  </si>
  <si>
    <t>EBF01873</t>
  </si>
  <si>
    <t>EBF02333</t>
  </si>
  <si>
    <t>EBF02334</t>
  </si>
  <si>
    <t>EBF01427</t>
  </si>
  <si>
    <t>EBF01878</t>
  </si>
  <si>
    <t>EBF02483</t>
  </si>
  <si>
    <t>EBF03584</t>
  </si>
  <si>
    <t>EBF01784</t>
  </si>
  <si>
    <t>EBF02021</t>
  </si>
  <si>
    <t>EBF00723</t>
  </si>
  <si>
    <t>EBF01108</t>
  </si>
  <si>
    <t>EBF02398</t>
  </si>
  <si>
    <t>EBF03639</t>
  </si>
  <si>
    <t>EBF03647</t>
  </si>
  <si>
    <t>EBF03586</t>
  </si>
  <si>
    <t>EBF01885</t>
  </si>
  <si>
    <t>EBF01906</t>
  </si>
  <si>
    <t>EBF01903</t>
  </si>
  <si>
    <t>EBF02728</t>
  </si>
  <si>
    <t>EBF01712</t>
  </si>
  <si>
    <t>EBF01120</t>
  </si>
  <si>
    <t>EBF01130</t>
  </si>
  <si>
    <t>EBF02039</t>
  </si>
  <si>
    <t>EBF03641</t>
  </si>
  <si>
    <t>EBF03120</t>
  </si>
  <si>
    <t>EBF01931</t>
  </si>
  <si>
    <t>EBF03334</t>
  </si>
  <si>
    <t>EBF03643</t>
  </si>
  <si>
    <t>EBF01944</t>
  </si>
  <si>
    <t>EBF01763</t>
  </si>
  <si>
    <t>EBF02278</t>
  </si>
  <si>
    <t>EBF03709</t>
  </si>
  <si>
    <t>EBF02303</t>
  </si>
  <si>
    <t>EBF01945</t>
  </si>
  <si>
    <t>EBF02799</t>
  </si>
  <si>
    <t>EBF00413</t>
  </si>
  <si>
    <t>EBF03311</t>
  </si>
  <si>
    <t>EBF02206</t>
  </si>
  <si>
    <t>EBF01038</t>
  </si>
  <si>
    <t>EBF00337</t>
  </si>
  <si>
    <t>EBF00980</t>
  </si>
  <si>
    <t>EBF00722</t>
  </si>
  <si>
    <t>EBF02099</t>
  </si>
  <si>
    <t>EBF02104</t>
  </si>
  <si>
    <t>EBF01788</t>
  </si>
  <si>
    <t>ÁCIDO TRICLOROACÉTICO 80%  SOLUÇAO</t>
  </si>
  <si>
    <t>ÁCIDO TRICLOROACÉTICO 70%  SOLUÇAO</t>
  </si>
  <si>
    <t xml:space="preserve">ÁCIDO ACÉTICO 3%  SOLUÇÃO AQUOSA </t>
  </si>
  <si>
    <t>ÁLCOOL ETÍLICO ESTÉRIL ABSOLUTO 99,6%</t>
  </si>
  <si>
    <t xml:space="preserve">ALCOOL ETÍLICO 50%                                     </t>
  </si>
  <si>
    <t xml:space="preserve">ALCOOL ETÍLICO 80%                                                </t>
  </si>
  <si>
    <t xml:space="preserve">CARBACOL 0,01% (0,1MG/ML) SOLUÇÃO ESTÉRIL INTRAOCULAR. </t>
  </si>
  <si>
    <t xml:space="preserve">ESPIRONOLACTONA 2 MG/ML SUSPENSÃO ORAL </t>
  </si>
  <si>
    <t xml:space="preserve">ÉTER IODOFORMADO 2% SOLUÇÃO </t>
  </si>
  <si>
    <t>FENILEFRINA, CLORIDRATO 100MG/ML (10%) SOLUÇÃO OFTÁLMICA FRASCO DE 5 A 10 ML.</t>
  </si>
  <si>
    <t>FENILEFRINA, CLORIDRATO + CICLOPENTOLATO, CLORIDRATO 10 MG/ML (1%) + 5 MG/ML (0,5%);  SOLUÇÃO OFTÁLMICA</t>
  </si>
  <si>
    <t>(FOSFATO DE POTÁSSIO MONOBÁSICO +  FOSFATO DE POTÁSSIO DIBÁSICO); 2 MEQ/ML; SOLUÇÃO INJETÁVEL</t>
  </si>
  <si>
    <t>FOSFATO TRICÁLCICO 12,9%, CÁLCIO 50 MG/ML+FÓSFORO 25 MG/ML; SOL. ORAL</t>
  </si>
  <si>
    <t xml:space="preserve">IODOPOVIDONA 50 MG/ML (5%); SOLUÇÃO OFTÁLMICA </t>
  </si>
  <si>
    <t>PERFLUOROCTANO 100% SOLUÇÃO ESTÉRIL INTRAOCULAR</t>
  </si>
  <si>
    <t>RIBOFLAVINA 0,1% ISOSMOLAR (300 MOSM/L); SOLUÇÃO OFTÁLMICA</t>
  </si>
  <si>
    <t xml:space="preserve">SACAROSE 25% SOLUÇÃO AQUOSA </t>
  </si>
  <si>
    <t>SILDENAFILA, CITRATO 1MG/ML SOLUÇÃO ORAL</t>
  </si>
  <si>
    <t>FRASCO 50ML</t>
  </si>
  <si>
    <t>ALMOTOLIA 100ML</t>
  </si>
  <si>
    <t>AMPOLA 10ML</t>
  </si>
  <si>
    <t>GALÃO 5000ML</t>
  </si>
  <si>
    <t>AMPOLA 1ML</t>
  </si>
  <si>
    <t>FRASCO 1ML</t>
  </si>
  <si>
    <t>FRASCO 30ML</t>
  </si>
  <si>
    <t>MILILITRO</t>
  </si>
  <si>
    <t>FRASCO-AMPOLA 1mL</t>
  </si>
  <si>
    <t>FRASCO 2ML</t>
  </si>
  <si>
    <t>POTE 20GR</t>
  </si>
  <si>
    <t>FRASCO 5ML</t>
  </si>
  <si>
    <t>FRASCO 10ML</t>
  </si>
  <si>
    <t>BISNAGA 10GR</t>
  </si>
  <si>
    <t>FRASCO 60ML</t>
  </si>
  <si>
    <t>FRASCO-AMPOLA 3mL</t>
  </si>
  <si>
    <t>FRASCO 3ML</t>
  </si>
  <si>
    <t>FRASCO 100ML</t>
  </si>
  <si>
    <t>SERINGA 1,5ML</t>
  </si>
  <si>
    <t>BISNAGA 30GR</t>
  </si>
  <si>
    <t>BISNAGA 50GR</t>
  </si>
  <si>
    <t>FRASCO-AMPOLA 5mL</t>
  </si>
  <si>
    <t xml:space="preserve">BISNAGA 3,5g </t>
  </si>
  <si>
    <t>FRASCO 10GR</t>
  </si>
  <si>
    <t>ALMOTOLIA 60ML</t>
  </si>
  <si>
    <t xml:space="preserve">ALMOTOLIA 100mL </t>
  </si>
  <si>
    <t>ÁCIDO ACÉTICO 3%  SOL. AQUOSA 100ML</t>
  </si>
  <si>
    <t xml:space="preserve">ALCOOL ETÍLICO 50% 5000ML                                     </t>
  </si>
  <si>
    <t xml:space="preserve">ALCOOL ETÍLICO 80% 5000ML                                        </t>
  </si>
  <si>
    <t>ALPROSTADIL 500 MCG/ML SOL. INJ. AMP 1ML</t>
  </si>
  <si>
    <t>ALPROSTADIL 500 MCG/ML SOLUÇÃO INJETÁVEL</t>
  </si>
  <si>
    <t>AZUL BRILHANTE G 0,5 MG/ML (0,05%) SOLUÇÃO INJETÁVEL INTRAOCULAR</t>
  </si>
  <si>
    <t>AZUL BRILHANTE G 0,5 MG/ML (0,05%) SOL. INJ. INTRAOCULAR FR 1ML</t>
  </si>
  <si>
    <t>CLOR. DE METILTIONÍNIO 20 MG/ML (2%) SOL. TÓPICA FR 30ML</t>
  </si>
  <si>
    <t>CLORETO DE METILTIONÍNIO (AZUL DE METILENO) 20 MG/ML (2%) SOLUÇÃO TÓPICA</t>
  </si>
  <si>
    <t>CLORETO DE METILTIONÍNIO 10 MG/ML (1%) SOL. INJ. AMP ou FA 2 a 5 Ml</t>
  </si>
  <si>
    <t>CLORETO DE METILTIONÍNIO (AZUL DE METILENO) 10 MG/ML (1%) SOLUÇÃO INJETÁVEL AMPOLA OU FRASCO-AMPOLA 2 a 5 Ml</t>
  </si>
  <si>
    <t>AZUL DE TOLUIDINA 1% SOL. TÓPICA 100ML</t>
  </si>
  <si>
    <t>AZUL DE TOLUIDINA 1% SOLUÇÃO TÓPICA</t>
  </si>
  <si>
    <t>AZUL DE TRIPAN 0,1%(1 MG/ML) SOLUÇÃO OFTALMOLÓGICA ESTÉRIL</t>
  </si>
  <si>
    <t>AZUL DE TRIPAN 0,1% SOL. OFTAL. ESTÉRIL FA 1ML</t>
  </si>
  <si>
    <t>AZUL PATENTE 25 MG/ML SOL. INJETÁVEL AMPOLA 2ML</t>
  </si>
  <si>
    <t>AMPOLA 2ML</t>
  </si>
  <si>
    <t>AZUL PATENTE 25 MG/ML (2,5%) SOLUÇÃO INJETÁVEL</t>
  </si>
  <si>
    <t>BISSULFITO DE SÓDIO 0,3 MG/ML  SOL. AQUOSA 100ML</t>
  </si>
  <si>
    <t>BISSULFITO DE SÓDIO 0,3 MG/ML (0,03%) SOLUÇÃO AQUOSA</t>
  </si>
  <si>
    <t xml:space="preserve">CITRATO DE CAFEÍNA 10 MG/ML (EQUIVALE A 5 MG/ML DE CAFEÍNA) SOL. ORAL FR 30ML </t>
  </si>
  <si>
    <t xml:space="preserve">CITRATO DE CAFEÍNA 10 MG/ML (EQUIVALE A 5 MG/ML DE CAFEÍNA) SOLUÇÃO ORAL </t>
  </si>
  <si>
    <t>CARBACOL 0,01% SOL. EST. INTRAOCULAR FR 2ML</t>
  </si>
  <si>
    <t>CARVÃO VEGETAL ATIVADO PÓ ORAL</t>
  </si>
  <si>
    <t>CARVÃO VEGETAL ATIVADO PÓ ORAL POTE 20GR</t>
  </si>
  <si>
    <t>CICLOPENTOLATO, CLORIDRATO + TROPICAMIDA 5 MG/ML + 5 MG/ML FR 5ML</t>
  </si>
  <si>
    <t>CICLOPENTOLATO, CLORIDRATO +  TROPICAMIDA 5 MG/ML (0,5%) + 5 MG/ML (0,5%)</t>
  </si>
  <si>
    <t xml:space="preserve">COBRE, QUELATO 1 MG/ML SOL. ORAL FR 30ML </t>
  </si>
  <si>
    <t xml:space="preserve">COBRE, QUELATO 1 MG/ML SOLUÇÃO ORAL </t>
  </si>
  <si>
    <t>COLÓDIO ELÁSTICO (PIROXILINA, ÓLEO DE RÍCINO, ÁLCOOL ETÍLICO E ÉTER) SOLUÇÃO TÓPICA</t>
  </si>
  <si>
    <t>COLÓDIO ELÁSTICO (PIROXILINA, ÓLEO DE RÍCINO, ÁLCOOL ETÍLICO E ÉTER) SOL. TÓPICA FR 10ML</t>
  </si>
  <si>
    <t>DIMETILSULFÓXIDO (DMSO) 90 % GEL TÓPICO</t>
  </si>
  <si>
    <t>ESPIRONOLACTONA 2 MG/ML SUSP. ORAL FR 60ML</t>
  </si>
  <si>
    <t>DIMETILSULFÓXIDO (DMSO) 90 % GEL TÓPICO BSG 10GR</t>
  </si>
  <si>
    <t>ÉTER IODOFORMADO 2% SOLUÇÃO FR 10ML</t>
  </si>
  <si>
    <t>FENILEFRINA, CLORIDRATO 100MG/ML SOL. OFT. FR. DE 5 A 10 ML</t>
  </si>
  <si>
    <t>FENILEFRINA, CLORIDRATO 25MG/ML SOL. OFT.  FRASCO 1 A 5 ML.</t>
  </si>
  <si>
    <t>FENILEFRINA, CLORIDRATO 25MG/ML (2,5%) SOLUÇÃO OFTÁLMICA  FRASCO 1 A 5 ML</t>
  </si>
  <si>
    <t>FENILEFRINA, CLORIDRATO + TROPICAMIDA 25 MG/ML (2,5%) + 5 MG/ML (0,5%)</t>
  </si>
  <si>
    <t xml:space="preserve">FENILEFRINA, CLORIDRATO + TROPICAMIDA 25 MG/ML + 5 MG/ML FR 5ML </t>
  </si>
  <si>
    <t>FLUORESCEÍNA SÓDICA 250 MG/ML SOL. OFT. INJ. FA 3ML</t>
  </si>
  <si>
    <t>FLUORESCEÍNA SÓDICA 250 MG/ML (25%) SOLUÇÃO OFTÁLMICA INJETÁVEL</t>
  </si>
  <si>
    <t>FLUORESCEÍNA SÓDICA 10 MG/ML SOL. OFT. FR 3ML</t>
  </si>
  <si>
    <t>FLUORESCEÍNA SÓDICA 10 MG/ML (1%) SOLUÇÃO OFTÁLMICA</t>
  </si>
  <si>
    <t>(FOSFATO DE POTÁSSIO MONOBÁSICO +  FOSFATO DE POTÁSSIO DIBÁSICO) 2 MEQ/ML SOL. INJ. AMP 10ML</t>
  </si>
  <si>
    <t>FOSFATO TRICÁLCICO 12,9%, CÁLCIO 50 MG/ML+FÓSFORO 25 MG/ML SOL. ORAL FR 100ML</t>
  </si>
  <si>
    <t xml:space="preserve">FUROSEMIDA 2,5MG/ML SOL.FR 50ML </t>
  </si>
  <si>
    <t>FUROSEMIDA 2,5MG/ML SOLUÇÃO</t>
  </si>
  <si>
    <t xml:space="preserve">HIDROCLOROTIAZIDA 2 MG/ML SOL.ORAL FR. 60 ML. </t>
  </si>
  <si>
    <t>HIDROCLOROTIAZIDA 2 MG/ML SOLUÇÃO  ORAL</t>
  </si>
  <si>
    <t>IODO + IODETO DE POTÁSSIO (LUGOL); 2% (20 MG/ML) + 4% (40 MG/ML); SOLUÇÃO</t>
  </si>
  <si>
    <t>IODO + IODETO DE POTÁSSIO (LUGOL) 2% + 4% SOLUÇÃO FR 100ML</t>
  </si>
  <si>
    <t>IODOPOVIDONA; 25 MG/ML SOL. OFT. FR. 3 A 10 ML</t>
  </si>
  <si>
    <t>IODOPOVIDONA; 25 MG/ML (2,5%) SOLUÇÃO OFTÁLMICA FRASCO DE 3 A 10 ML</t>
  </si>
  <si>
    <t>IODOPOVIDONA 50 MG/ML SOL. OFT. FR 5ML</t>
  </si>
  <si>
    <t xml:space="preserve">METILCELULOSE (HIPROMELOSE) 20 MG/ML (2%) SOLUÇÃO INTRAOCULAR </t>
  </si>
  <si>
    <t>METILCELULOSE 20 MG/ML SOL. INTRAOCULAR SER 1,5ML</t>
  </si>
  <si>
    <t>METILCELULOSE 20 MG/ML SOL. OFT. FR 10ML</t>
  </si>
  <si>
    <t>HIPROMELOSE (METILCELULOSE) 20 MG/ML (2%) SOLUÇÃO OFTÁLMICA</t>
  </si>
  <si>
    <t>MITOMICINA 0,2 MG/ML PÓ LIÓFILO + DILUENTE SOL. OFT. FA 1 A 5 ML.</t>
  </si>
  <si>
    <t>MITOMICINA 0,2 MG/ML (0,02%) PÓ LIÓFILO + DILUENTE SOLUÇÃO OFTÁLMICA FRASCO-AMPOLA DE 1 A 5 ML</t>
  </si>
  <si>
    <t>ÓLEO DE SILICONE PURIFICADO 5.000 MPAS INTRAOCULAR FA 8ML</t>
  </si>
  <si>
    <t>ÓLEO DE SILICONE PURIFICADO 5.000 MPAS ÓLEO INTRAOCULAR</t>
  </si>
  <si>
    <t>FRASCO-AMPOLA 8ML</t>
  </si>
  <si>
    <t xml:space="preserve">OMEPRAZOL 4 MG/ML SUSP. ORAL FR 30ML      </t>
  </si>
  <si>
    <t>OMEPRAZOL 4 MG/ML SUSPENSÃO ORAL</t>
  </si>
  <si>
    <t>PAPAÍNA 10% CREM. DERMAT. BSN 30GR</t>
  </si>
  <si>
    <t>PAPAÍNA 10% CREME DERMATOLÓGICO</t>
  </si>
  <si>
    <t>PAPAÍNA 3% CREME DERMATOLÓGICO</t>
  </si>
  <si>
    <t>PAPAÍNA 6% CREME DERMATOLÓGICO</t>
  </si>
  <si>
    <t>PAPAÍNA 3% CREM. DERMAT. BSN 30GR</t>
  </si>
  <si>
    <t>PAPAÍNA 6% CREM. DERMAT. BSN 50GR</t>
  </si>
  <si>
    <t>PERFLUOROCTANO 100% SOL. EST. INTRAOCULAR FA 5ML</t>
  </si>
  <si>
    <t>NATAMICINA 5% POM. OFT. BSN 3,5G</t>
  </si>
  <si>
    <t>NATAMICINA (PIMARICINA) 5% POMADA OFTÁLMICA</t>
  </si>
  <si>
    <t>PIMARICINA (NATAMICINA) 5% SOLUÇÃO OFTÁLMICA</t>
  </si>
  <si>
    <t>NATAMICINA 5% SOL. OFT. FR 5ML</t>
  </si>
  <si>
    <t>RIBOFLAVINA 0,1% ISOSMOLAR (300 MOSM/L) SOL. OFT. FR 2ML</t>
  </si>
  <si>
    <t>SACAROSE 25% SOL. AQUOSA FR 100ML</t>
  </si>
  <si>
    <t>SILDENAFILA, CITRATO 1MG/ML SOL. ORAL FR 50ML</t>
  </si>
  <si>
    <t>SOLUÇÃO ANTIMUCOSITE FR 50 ML SUSP. ORAL</t>
  </si>
  <si>
    <t>SOLUÇÃO ANTIMUCOSITE: LIDOCAÍNA 2% + NISTATINA 100.000 UI + CONSERVANTE 0,1% + SACARINA SÓDICA 0,1% + SORBITOL 15% + ACETATO DE VITAMINA E 2% + SUSPENSÃO DE CARBOXIMETILCELULOSE 0,5%  SUSPENSÃO ORAL</t>
  </si>
  <si>
    <t>SUBGALATO DE BISMUTO FR 10 G PÓ</t>
  </si>
  <si>
    <t>SUBGALATO DE BISMUTO 10 G PÓ</t>
  </si>
  <si>
    <t>CLORIDRATO DE TETRACAÍNA + CLORIDRATO DE FENILEFRINA; 10 MG/ML + 1 MG/ML SOL. OFT. EST. FR 10 ML</t>
  </si>
  <si>
    <t>CLORIDRATO DE TETRACAÍNA + CLORIDRATO DE FENILEFRINA 10 MG/ML (1%) + 1 MG/ML (0,1%) SOLUÇÃO OFTÁLMICA COM CONSERVANTE ESTÉRIL HERMETICAMENTE FECHADO E PROTEGIDO DA LUZ.</t>
  </si>
  <si>
    <t>STYRAX BENZOIN DRYAND.(TINTURA DE BENJOIM) 20% SOL. 60ML</t>
  </si>
  <si>
    <t>STYRAX BENZOIN DRYAND.(TINTURA DE BENJOIM) 20% SOLUÇÃO</t>
  </si>
  <si>
    <t>TINTURA DE IODO 2% SOL. 100ML</t>
  </si>
  <si>
    <t>TINTURA DE IODO 2% SOLUÇÃO</t>
  </si>
  <si>
    <t>QUELATO DE ZINCO 1 MG/ML SOL. ORAL 100ML</t>
  </si>
  <si>
    <t>QUELATO DE ZINCO 1 MG/ML SOLUÇÃO ORAL</t>
  </si>
  <si>
    <t>Quantidade HU-UFSJ UASG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</si>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</sst>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5">
    <font>
      <sz val="11"/>
      <color theme="1"/>
      <name val="Aptos"/>
      <family val="2"/>
      <scheme val="minor"/>
    </font>
    <font>
      <sz val="11"/>
      <color rgb="FFFF0000"/>
      <name val="Aptos"/>
      <family val="2"/>
      <scheme val="minor"/>
    </font>
    <font>
      <b/>
      <sz val="11"/>
      <color theme="1"/>
      <name val="Aptos"/>
      <family val="2"/>
      <scheme val="minor"/>
    </font>
    <font>
      <b/>
      <sz val="11"/>
      <color rgb="FFFF0000"/>
      <name val="Aptos"/>
      <family val="2"/>
      <scheme val="minor"/>
    </font>
    <font>
      <b/>
      <sz val="11"/>
      <name val="Aptos"/>
      <family val="2"/>
      <scheme val="minor"/>
    </font>
    <font>
      <sz val="11"/>
      <name val="Aptos"/>
      <family val="2"/>
      <scheme val="minor"/>
    </font>
    <font>
      <sz val="11"/>
      <name val="Aptos Narrow"/>
      <family val="2"/>
    </font>
    <font>
      <b/>
      <sz val="11"/>
      <color theme="0"/>
      <name val="Aptos"/>
      <family val="2"/>
      <scheme val="minor"/>
    </font>
    <font>
      <sz val="10"/>
      <color theme="1"/>
      <name val="Aptos  "/>
    </font>
    <font>
      <sz val="9"/>
      <color rgb="FF000000"/>
      <name val="Arial"/>
      <family val="2"/>
    </font>
    <font>
      <sz val="11"/>
      <color theme="1"/>
      <name val="Aptos"/>
      <family val="2"/>
      <scheme val="minor"/>
    </font>
    <font>
      <sz val="14"/>
      <color theme="1"/>
      <name val="Aptos"/>
      <family val="2"/>
      <scheme val="minor"/>
    </font>
    <font>
      <sz val="8"/>
      <name val="Aptos"/>
      <family val="2"/>
      <scheme val="minor"/>
    </font>
    <font>
      <sz val="11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4">
    <xf numFmtId="0" fontId="0" fillId="0" borderId="0"/>
    <xf numFmtId="0" fontId="6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44" fontId="0" fillId="0" borderId="1" xfId="3" applyFont="1" applyBorder="1" applyAlignment="1">
      <alignment horizontal="center"/>
    </xf>
    <xf numFmtId="44" fontId="0" fillId="0" borderId="0" xfId="3" applyFont="1"/>
    <xf numFmtId="44" fontId="7" fillId="2" borderId="1" xfId="3" applyFont="1" applyFill="1" applyBorder="1" applyAlignment="1">
      <alignment horizontal="center" vertical="center" wrapText="1"/>
    </xf>
    <xf numFmtId="44" fontId="0" fillId="0" borderId="1" xfId="3" applyFont="1" applyBorder="1"/>
    <xf numFmtId="0" fontId="5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3" fillId="0" borderId="8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3" fillId="0" borderId="1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/>
    <xf numFmtId="0" fontId="0" fillId="0" borderId="5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/>
    </xf>
    <xf numFmtId="0" fontId="5" fillId="3" borderId="1" xfId="0" applyFont="1" applyFill="1" applyBorder="1" applyAlignment="1">
      <alignment vertical="top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/>
    <xf numFmtId="8" fontId="0" fillId="0" borderId="0" xfId="3" applyNumberFormat="1" applyFont="1"/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4">
    <cellStyle name="Moeda" xfId="3" builtinId="4"/>
    <cellStyle name="Normal" xfId="0" builtinId="0"/>
    <cellStyle name="Normal 4" xfId="1" xr:uid="{53520A1F-B886-4BD7-9F0C-3057B02E2D65}"/>
    <cellStyle name="Porcentagem" xfId="2" builtinId="5"/>
  </cellStyles>
  <dxfs count="4">
    <dxf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277765</xdr:colOff>
      <xdr:row>4</xdr:row>
      <xdr:rowOff>54086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W64"/>
  <sheetViews>
    <sheetView showGridLines="0" tabSelected="1" topLeftCell="H1" zoomScale="80" zoomScaleNormal="80" workbookViewId="0">
      <selection activeCell="M3" sqref="M3"/>
    </sheetView>
  </sheetViews>
  <sheetFormatPr defaultRowHeight="15"/>
  <cols>
    <col min="2" max="2" width="5.5" customWidth="1"/>
    <col min="3" max="3" width="12.25" customWidth="1"/>
    <col min="4" max="4" width="15.125" customWidth="1"/>
    <col min="5" max="5" width="15.125" style="16" customWidth="1"/>
    <col min="6" max="6" width="58.75" customWidth="1"/>
    <col min="7" max="7" width="66.875" customWidth="1"/>
    <col min="8" max="8" width="38.125" style="1" customWidth="1"/>
    <col min="9" max="11" width="15.875" style="14" customWidth="1"/>
    <col min="12" max="14" width="15.875" style="1" customWidth="1"/>
    <col min="15" max="15" width="15.875" style="25" customWidth="1"/>
    <col min="16" max="16" width="14.75" style="25" customWidth="1"/>
    <col min="17" max="17" width="14.75" style="1" customWidth="1"/>
    <col min="18" max="18" width="15.25" style="1" customWidth="1"/>
    <col min="19" max="20" width="14.375" style="1" customWidth="1"/>
    <col min="21" max="21" width="16.75" style="1" customWidth="1"/>
    <col min="22" max="22" width="15.625" style="28" customWidth="1"/>
    <col min="23" max="23" width="20.625" style="28" customWidth="1"/>
  </cols>
  <sheetData>
    <row r="1" spans="2:23">
      <c r="B1" s="4"/>
      <c r="C1" s="5"/>
      <c r="D1" s="56" t="s">
        <v>12</v>
      </c>
      <c r="E1" s="56"/>
      <c r="F1" s="56"/>
      <c r="G1" s="56"/>
    </row>
    <row r="2" spans="2:23">
      <c r="B2" s="54"/>
      <c r="C2" s="54"/>
      <c r="D2" s="6" t="s">
        <v>8</v>
      </c>
      <c r="E2" s="57" t="s">
        <v>13</v>
      </c>
      <c r="F2" s="57"/>
      <c r="G2" s="57"/>
    </row>
    <row r="3" spans="2:23">
      <c r="B3" s="54"/>
      <c r="C3" s="54"/>
      <c r="D3" s="6" t="s">
        <v>9</v>
      </c>
      <c r="E3" s="58" t="s">
        <v>28</v>
      </c>
      <c r="F3" s="58"/>
      <c r="G3" s="58"/>
    </row>
    <row r="4" spans="2:23">
      <c r="B4" s="54"/>
      <c r="C4" s="54"/>
      <c r="D4" s="6" t="s">
        <v>10</v>
      </c>
      <c r="E4" s="57" t="s">
        <v>29</v>
      </c>
      <c r="F4" s="57"/>
      <c r="G4" s="57"/>
    </row>
    <row r="5" spans="2:23">
      <c r="B5" s="54"/>
      <c r="C5" s="54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</row>
    <row r="6" spans="2:23">
      <c r="B6" s="54"/>
      <c r="C6" s="54"/>
      <c r="D6" s="4"/>
      <c r="E6" s="55" t="s">
        <v>11</v>
      </c>
      <c r="F6" s="55"/>
      <c r="G6" s="55"/>
      <c r="H6" s="55"/>
      <c r="I6" s="55"/>
      <c r="J6" s="9"/>
      <c r="K6" s="15"/>
      <c r="L6" s="9"/>
      <c r="M6" s="9"/>
      <c r="N6" s="9"/>
      <c r="O6" s="26"/>
    </row>
    <row r="7" spans="2:23" s="3" customFormat="1" ht="90.75" thickBot="1">
      <c r="B7" s="7" t="s">
        <v>0</v>
      </c>
      <c r="C7" s="7" t="s">
        <v>4</v>
      </c>
      <c r="D7" s="7" t="s">
        <v>1</v>
      </c>
      <c r="E7" s="8" t="s">
        <v>14</v>
      </c>
      <c r="F7" s="7" t="s">
        <v>2</v>
      </c>
      <c r="G7" s="20" t="s">
        <v>3</v>
      </c>
      <c r="H7" s="8" t="s">
        <v>6</v>
      </c>
      <c r="I7" s="8" t="s">
        <v>16</v>
      </c>
      <c r="J7" s="8" t="s">
        <v>222</v>
      </c>
      <c r="K7" s="8" t="s">
        <v>27</v>
      </c>
      <c r="L7" s="8" t="s">
        <v>17</v>
      </c>
      <c r="M7" s="8" t="s">
        <v>18</v>
      </c>
      <c r="N7" s="8" t="s">
        <v>19</v>
      </c>
      <c r="O7" s="8" t="s">
        <v>20</v>
      </c>
      <c r="P7" s="8" t="s">
        <v>22</v>
      </c>
      <c r="Q7" s="8" t="s">
        <v>26</v>
      </c>
      <c r="R7" s="8" t="s">
        <v>21</v>
      </c>
      <c r="S7" s="8" t="s">
        <v>7</v>
      </c>
      <c r="T7" s="8" t="s">
        <v>23</v>
      </c>
      <c r="U7" s="8" t="s">
        <v>5</v>
      </c>
      <c r="V7" s="29" t="s">
        <v>24</v>
      </c>
      <c r="W7" s="29" t="s">
        <v>25</v>
      </c>
    </row>
    <row r="8" spans="2:23" s="2" customFormat="1" ht="19.5" thickBot="1">
      <c r="B8" s="10">
        <v>1</v>
      </c>
      <c r="C8" s="21">
        <v>269073</v>
      </c>
      <c r="D8" s="21" t="s">
        <v>30</v>
      </c>
      <c r="E8" s="11"/>
      <c r="F8" s="34" t="s">
        <v>86</v>
      </c>
      <c r="G8" s="34" t="s">
        <v>86</v>
      </c>
      <c r="H8" s="22" t="s">
        <v>104</v>
      </c>
      <c r="I8" s="18">
        <v>30</v>
      </c>
      <c r="J8" s="18">
        <v>30</v>
      </c>
      <c r="K8" s="48">
        <v>57</v>
      </c>
      <c r="L8" s="51">
        <v>0</v>
      </c>
      <c r="M8" s="47">
        <v>5</v>
      </c>
      <c r="N8" s="47">
        <v>0</v>
      </c>
      <c r="O8" s="50">
        <v>0</v>
      </c>
      <c r="P8" s="51">
        <v>0</v>
      </c>
      <c r="Q8" s="23">
        <v>0</v>
      </c>
      <c r="R8" s="17">
        <f t="shared" ref="R8:R39" si="0">ROUND(SUM(I8:P8)*0.2,0)</f>
        <v>24</v>
      </c>
      <c r="S8" s="13">
        <f t="shared" ref="S8:S49" si="1">SUM(I8:R8)</f>
        <v>146</v>
      </c>
      <c r="T8" s="19">
        <v>7.4999999999999997E-3</v>
      </c>
      <c r="U8" s="12" t="s">
        <v>15</v>
      </c>
      <c r="V8" s="27">
        <v>45.75</v>
      </c>
      <c r="W8" s="27">
        <f>(S8*V8)</f>
        <v>6679.5</v>
      </c>
    </row>
    <row r="9" spans="2:23" s="2" customFormat="1" ht="19.5" thickBot="1">
      <c r="B9" s="10">
        <v>2</v>
      </c>
      <c r="C9" s="21">
        <v>379725</v>
      </c>
      <c r="D9" s="21" t="s">
        <v>31</v>
      </c>
      <c r="E9" s="11"/>
      <c r="F9" s="35" t="s">
        <v>87</v>
      </c>
      <c r="G9" s="35" t="s">
        <v>87</v>
      </c>
      <c r="H9" s="22" t="s">
        <v>104</v>
      </c>
      <c r="I9" s="18">
        <v>10</v>
      </c>
      <c r="J9" s="18">
        <v>10</v>
      </c>
      <c r="K9" s="48">
        <v>18</v>
      </c>
      <c r="L9" s="51">
        <v>0</v>
      </c>
      <c r="M9" s="47">
        <v>0</v>
      </c>
      <c r="N9" s="47">
        <v>0</v>
      </c>
      <c r="O9" s="50">
        <v>3</v>
      </c>
      <c r="P9" s="51">
        <v>0</v>
      </c>
      <c r="Q9" s="23">
        <v>0</v>
      </c>
      <c r="R9" s="17">
        <f t="shared" si="0"/>
        <v>8</v>
      </c>
      <c r="S9" s="13">
        <f t="shared" si="1"/>
        <v>49</v>
      </c>
      <c r="T9" s="19">
        <v>7.4999999999999997E-3</v>
      </c>
      <c r="U9" s="12" t="s">
        <v>15</v>
      </c>
      <c r="V9" s="27">
        <v>22.79</v>
      </c>
      <c r="W9" s="27">
        <f t="shared" ref="W9:W63" si="2">(S9*V9)</f>
        <v>1116.71</v>
      </c>
    </row>
    <row r="10" spans="2:23" s="2" customFormat="1" ht="19.5" thickBot="1">
      <c r="B10" s="10">
        <v>3</v>
      </c>
      <c r="C10" s="21">
        <v>434280</v>
      </c>
      <c r="D10" s="21" t="s">
        <v>32</v>
      </c>
      <c r="E10" s="11"/>
      <c r="F10" s="35" t="s">
        <v>130</v>
      </c>
      <c r="G10" s="35" t="s">
        <v>88</v>
      </c>
      <c r="H10" s="22" t="s">
        <v>105</v>
      </c>
      <c r="I10" s="18">
        <v>0</v>
      </c>
      <c r="J10" s="18">
        <v>0</v>
      </c>
      <c r="K10" s="48">
        <v>270</v>
      </c>
      <c r="L10" s="51">
        <v>0</v>
      </c>
      <c r="M10" s="47">
        <v>0</v>
      </c>
      <c r="N10" s="47">
        <v>0</v>
      </c>
      <c r="O10" s="50">
        <v>300</v>
      </c>
      <c r="P10" s="51">
        <v>0</v>
      </c>
      <c r="Q10" s="23">
        <v>0</v>
      </c>
      <c r="R10" s="17">
        <f t="shared" si="0"/>
        <v>114</v>
      </c>
      <c r="S10" s="13">
        <f t="shared" si="1"/>
        <v>684</v>
      </c>
      <c r="T10" s="19">
        <v>7.4999999999999997E-3</v>
      </c>
      <c r="U10" s="12" t="s">
        <v>15</v>
      </c>
      <c r="V10" s="27">
        <v>3.99</v>
      </c>
      <c r="W10" s="27">
        <f t="shared" si="2"/>
        <v>2729.1600000000003</v>
      </c>
    </row>
    <row r="11" spans="2:23" s="2" customFormat="1" ht="19.5" thickBot="1">
      <c r="B11" s="10">
        <v>4</v>
      </c>
      <c r="C11" s="21">
        <v>445578</v>
      </c>
      <c r="D11" s="21" t="s">
        <v>33</v>
      </c>
      <c r="E11" s="11"/>
      <c r="F11" s="35" t="s">
        <v>89</v>
      </c>
      <c r="G11" s="35" t="s">
        <v>89</v>
      </c>
      <c r="H11" s="11" t="s">
        <v>106</v>
      </c>
      <c r="I11" s="18">
        <v>120</v>
      </c>
      <c r="J11" s="18">
        <v>120</v>
      </c>
      <c r="K11" s="49">
        <v>200</v>
      </c>
      <c r="L11" s="51">
        <v>5</v>
      </c>
      <c r="M11" s="47">
        <v>50</v>
      </c>
      <c r="N11" s="47">
        <v>300</v>
      </c>
      <c r="O11" s="50">
        <v>120</v>
      </c>
      <c r="P11" s="51">
        <v>0</v>
      </c>
      <c r="Q11" s="23">
        <v>0</v>
      </c>
      <c r="R11" s="17">
        <f t="shared" si="0"/>
        <v>183</v>
      </c>
      <c r="S11" s="13">
        <f t="shared" si="1"/>
        <v>1098</v>
      </c>
      <c r="T11" s="19">
        <v>7.4999999999999997E-3</v>
      </c>
      <c r="U11" s="12" t="s">
        <v>15</v>
      </c>
      <c r="V11" s="27">
        <v>38.18</v>
      </c>
      <c r="W11" s="27">
        <f t="shared" si="2"/>
        <v>41921.64</v>
      </c>
    </row>
    <row r="12" spans="2:23" s="2" customFormat="1" ht="19.5" thickBot="1">
      <c r="B12" s="10">
        <v>5</v>
      </c>
      <c r="C12" s="21">
        <v>348377</v>
      </c>
      <c r="D12" s="21" t="s">
        <v>34</v>
      </c>
      <c r="E12" s="11"/>
      <c r="F12" s="36" t="s">
        <v>131</v>
      </c>
      <c r="G12" s="36" t="s">
        <v>90</v>
      </c>
      <c r="H12" s="11" t="s">
        <v>107</v>
      </c>
      <c r="I12" s="18">
        <v>10</v>
      </c>
      <c r="J12" s="18">
        <v>10</v>
      </c>
      <c r="K12" s="48">
        <v>18</v>
      </c>
      <c r="L12" s="51">
        <v>0</v>
      </c>
      <c r="M12" s="47">
        <v>0</v>
      </c>
      <c r="N12" s="47">
        <v>0</v>
      </c>
      <c r="O12" s="50">
        <v>0</v>
      </c>
      <c r="P12" s="51">
        <v>0</v>
      </c>
      <c r="Q12" s="23">
        <v>0</v>
      </c>
      <c r="R12" s="17">
        <f t="shared" si="0"/>
        <v>8</v>
      </c>
      <c r="S12" s="13">
        <f t="shared" si="1"/>
        <v>46</v>
      </c>
      <c r="T12" s="19">
        <v>7.4999999999999997E-3</v>
      </c>
      <c r="U12" s="12" t="s">
        <v>15</v>
      </c>
      <c r="V12" s="27">
        <v>40</v>
      </c>
      <c r="W12" s="27">
        <f t="shared" si="2"/>
        <v>1840</v>
      </c>
    </row>
    <row r="13" spans="2:23" s="2" customFormat="1" ht="19.5" thickBot="1">
      <c r="B13" s="10">
        <v>6</v>
      </c>
      <c r="C13" s="21">
        <v>433277</v>
      </c>
      <c r="D13" s="21" t="s">
        <v>35</v>
      </c>
      <c r="E13" s="11"/>
      <c r="F13" s="36" t="s">
        <v>132</v>
      </c>
      <c r="G13" s="36" t="s">
        <v>91</v>
      </c>
      <c r="H13" s="11" t="s">
        <v>107</v>
      </c>
      <c r="I13" s="18">
        <v>10</v>
      </c>
      <c r="J13" s="18">
        <v>10</v>
      </c>
      <c r="K13" s="48">
        <v>18</v>
      </c>
      <c r="L13" s="51">
        <v>0</v>
      </c>
      <c r="M13" s="47">
        <v>0</v>
      </c>
      <c r="N13" s="47">
        <v>0</v>
      </c>
      <c r="O13" s="50">
        <v>0</v>
      </c>
      <c r="P13" s="51">
        <v>0</v>
      </c>
      <c r="Q13" s="23">
        <v>0</v>
      </c>
      <c r="R13" s="17">
        <f t="shared" si="0"/>
        <v>8</v>
      </c>
      <c r="S13" s="13">
        <f t="shared" si="1"/>
        <v>46</v>
      </c>
      <c r="T13" s="19">
        <v>7.4999999999999997E-3</v>
      </c>
      <c r="U13" s="12" t="s">
        <v>15</v>
      </c>
      <c r="V13" s="27">
        <v>32.229999999999997</v>
      </c>
      <c r="W13" s="27">
        <f t="shared" si="2"/>
        <v>1482.58</v>
      </c>
    </row>
    <row r="14" spans="2:23" s="2" customFormat="1" ht="19.5" thickBot="1">
      <c r="B14" s="10">
        <v>7</v>
      </c>
      <c r="C14" s="21">
        <v>333142</v>
      </c>
      <c r="D14" s="21" t="s">
        <v>36</v>
      </c>
      <c r="E14" s="11"/>
      <c r="F14" s="35" t="s">
        <v>133</v>
      </c>
      <c r="G14" s="35" t="s">
        <v>134</v>
      </c>
      <c r="H14" s="11" t="s">
        <v>108</v>
      </c>
      <c r="I14" s="18">
        <v>60</v>
      </c>
      <c r="J14" s="18">
        <v>60</v>
      </c>
      <c r="K14" s="49">
        <v>100</v>
      </c>
      <c r="L14" s="51">
        <v>0</v>
      </c>
      <c r="M14" s="47">
        <v>1000</v>
      </c>
      <c r="N14" s="47">
        <v>1500</v>
      </c>
      <c r="O14" s="50">
        <v>180</v>
      </c>
      <c r="P14" s="52">
        <v>500</v>
      </c>
      <c r="Q14" s="23">
        <v>0</v>
      </c>
      <c r="R14" s="17">
        <f t="shared" si="0"/>
        <v>680</v>
      </c>
      <c r="S14" s="13">
        <f t="shared" si="1"/>
        <v>4080</v>
      </c>
      <c r="T14" s="19">
        <v>7.4999999999999997E-3</v>
      </c>
      <c r="U14" s="12" t="s">
        <v>15</v>
      </c>
      <c r="V14" s="27">
        <v>505.23</v>
      </c>
      <c r="W14" s="27">
        <f t="shared" si="2"/>
        <v>2061338.4000000001</v>
      </c>
    </row>
    <row r="15" spans="2:23" s="2" customFormat="1" ht="29.25" thickBot="1">
      <c r="B15" s="10">
        <v>8</v>
      </c>
      <c r="C15" s="21">
        <v>397396</v>
      </c>
      <c r="D15" s="21" t="s">
        <v>37</v>
      </c>
      <c r="E15" s="11"/>
      <c r="F15" s="35" t="s">
        <v>136</v>
      </c>
      <c r="G15" s="35" t="s">
        <v>135</v>
      </c>
      <c r="H15" s="22" t="s">
        <v>109</v>
      </c>
      <c r="I15" s="18">
        <v>100</v>
      </c>
      <c r="J15" s="18">
        <v>100</v>
      </c>
      <c r="K15" s="49">
        <v>180</v>
      </c>
      <c r="L15" s="51">
        <v>0</v>
      </c>
      <c r="M15" s="47">
        <v>0</v>
      </c>
      <c r="N15" s="47">
        <v>300</v>
      </c>
      <c r="O15" s="50">
        <v>144</v>
      </c>
      <c r="P15" s="51">
        <v>0</v>
      </c>
      <c r="Q15" s="23">
        <v>0</v>
      </c>
      <c r="R15" s="17">
        <f t="shared" si="0"/>
        <v>165</v>
      </c>
      <c r="S15" s="13">
        <f t="shared" si="1"/>
        <v>989</v>
      </c>
      <c r="T15" s="19">
        <v>7.4999999999999997E-3</v>
      </c>
      <c r="U15" s="12" t="s">
        <v>15</v>
      </c>
      <c r="V15" s="27">
        <v>68.53</v>
      </c>
      <c r="W15" s="27">
        <f t="shared" si="2"/>
        <v>67776.17</v>
      </c>
    </row>
    <row r="16" spans="2:23" s="2" customFormat="1" ht="28.5">
      <c r="B16" s="10">
        <v>9</v>
      </c>
      <c r="C16" s="21">
        <v>404137</v>
      </c>
      <c r="D16" s="21" t="s">
        <v>38</v>
      </c>
      <c r="E16" s="11"/>
      <c r="F16" s="37" t="s">
        <v>137</v>
      </c>
      <c r="G16" s="37" t="s">
        <v>138</v>
      </c>
      <c r="H16" s="22" t="s">
        <v>110</v>
      </c>
      <c r="I16" s="18">
        <v>10</v>
      </c>
      <c r="J16" s="18">
        <v>10</v>
      </c>
      <c r="K16" s="49">
        <v>0</v>
      </c>
      <c r="L16" s="51">
        <v>0</v>
      </c>
      <c r="M16" s="47">
        <v>0</v>
      </c>
      <c r="N16" s="47">
        <v>0</v>
      </c>
      <c r="O16" s="50">
        <v>0</v>
      </c>
      <c r="P16" s="52">
        <v>10</v>
      </c>
      <c r="Q16" s="23">
        <v>0</v>
      </c>
      <c r="R16" s="17">
        <f t="shared" si="0"/>
        <v>6</v>
      </c>
      <c r="S16" s="13">
        <f t="shared" si="1"/>
        <v>36</v>
      </c>
      <c r="T16" s="19">
        <v>7.4999999999999997E-3</v>
      </c>
      <c r="U16" s="12" t="s">
        <v>15</v>
      </c>
      <c r="V16" s="27">
        <v>12</v>
      </c>
      <c r="W16" s="27">
        <f t="shared" si="2"/>
        <v>432</v>
      </c>
    </row>
    <row r="17" spans="2:23" s="2" customFormat="1" ht="28.5">
      <c r="B17" s="10">
        <v>10</v>
      </c>
      <c r="C17" s="32">
        <v>277529</v>
      </c>
      <c r="D17" s="21" t="s">
        <v>39</v>
      </c>
      <c r="E17" s="11"/>
      <c r="F17" s="38" t="s">
        <v>139</v>
      </c>
      <c r="G17" s="38" t="s">
        <v>140</v>
      </c>
      <c r="H17" s="24" t="s">
        <v>111</v>
      </c>
      <c r="I17" s="18">
        <v>60</v>
      </c>
      <c r="J17" s="18">
        <v>60</v>
      </c>
      <c r="K17" s="49">
        <v>100</v>
      </c>
      <c r="L17" s="51">
        <v>0</v>
      </c>
      <c r="M17" s="47">
        <v>600</v>
      </c>
      <c r="N17" s="47">
        <v>27500</v>
      </c>
      <c r="O17" s="50">
        <v>850</v>
      </c>
      <c r="P17" s="51">
        <v>0</v>
      </c>
      <c r="Q17" s="23">
        <v>0</v>
      </c>
      <c r="R17" s="17">
        <f t="shared" si="0"/>
        <v>5834</v>
      </c>
      <c r="S17" s="13">
        <f t="shared" si="1"/>
        <v>35004</v>
      </c>
      <c r="T17" s="19">
        <v>7.4999999999999997E-3</v>
      </c>
      <c r="U17" s="12" t="s">
        <v>15</v>
      </c>
      <c r="V17" s="27">
        <v>2.94</v>
      </c>
      <c r="W17" s="27">
        <f t="shared" si="2"/>
        <v>102911.76</v>
      </c>
    </row>
    <row r="18" spans="2:23" s="2" customFormat="1" ht="18.75">
      <c r="B18" s="10">
        <v>11</v>
      </c>
      <c r="C18" s="33">
        <v>433278</v>
      </c>
      <c r="D18" s="21" t="s">
        <v>40</v>
      </c>
      <c r="E18" s="11"/>
      <c r="F18" s="39" t="s">
        <v>141</v>
      </c>
      <c r="G18" s="39" t="s">
        <v>142</v>
      </c>
      <c r="H18" s="24" t="s">
        <v>105</v>
      </c>
      <c r="I18" s="18">
        <v>10</v>
      </c>
      <c r="J18" s="18">
        <v>10</v>
      </c>
      <c r="K18" s="49">
        <v>18</v>
      </c>
      <c r="L18" s="51">
        <v>0</v>
      </c>
      <c r="M18" s="47">
        <v>0</v>
      </c>
      <c r="N18" s="47">
        <v>0</v>
      </c>
      <c r="O18" s="50">
        <v>0</v>
      </c>
      <c r="P18" s="51">
        <v>0</v>
      </c>
      <c r="Q18" s="23">
        <v>0</v>
      </c>
      <c r="R18" s="17">
        <f t="shared" si="0"/>
        <v>8</v>
      </c>
      <c r="S18" s="13">
        <f t="shared" si="1"/>
        <v>46</v>
      </c>
      <c r="T18" s="19">
        <v>7.4999999999999997E-3</v>
      </c>
      <c r="U18" s="12" t="s">
        <v>15</v>
      </c>
      <c r="V18" s="27">
        <v>5.57</v>
      </c>
      <c r="W18" s="27">
        <f t="shared" si="2"/>
        <v>256.22000000000003</v>
      </c>
    </row>
    <row r="19" spans="2:23" s="2" customFormat="1" ht="18.75">
      <c r="B19" s="10">
        <v>12</v>
      </c>
      <c r="C19" s="32">
        <v>363099</v>
      </c>
      <c r="D19" s="21" t="s">
        <v>41</v>
      </c>
      <c r="E19" s="11"/>
      <c r="F19" s="38" t="s">
        <v>144</v>
      </c>
      <c r="G19" s="38" t="s">
        <v>143</v>
      </c>
      <c r="H19" s="24" t="s">
        <v>112</v>
      </c>
      <c r="I19" s="18">
        <v>400</v>
      </c>
      <c r="J19" s="18">
        <v>400</v>
      </c>
      <c r="K19" s="49">
        <v>720</v>
      </c>
      <c r="L19" s="51">
        <v>216</v>
      </c>
      <c r="M19" s="47">
        <v>0</v>
      </c>
      <c r="N19" s="47">
        <v>200</v>
      </c>
      <c r="O19" s="50">
        <v>550</v>
      </c>
      <c r="P19" s="52">
        <v>200</v>
      </c>
      <c r="Q19" s="23">
        <v>0</v>
      </c>
      <c r="R19" s="17">
        <f t="shared" si="0"/>
        <v>537</v>
      </c>
      <c r="S19" s="13">
        <f t="shared" si="1"/>
        <v>3223</v>
      </c>
      <c r="T19" s="19">
        <v>7.4999999999999997E-3</v>
      </c>
      <c r="U19" s="12" t="s">
        <v>15</v>
      </c>
      <c r="V19" s="27">
        <v>23.41</v>
      </c>
      <c r="W19" s="27">
        <f t="shared" si="2"/>
        <v>75450.430000000008</v>
      </c>
    </row>
    <row r="20" spans="2:23" s="2" customFormat="1" ht="18.75">
      <c r="B20" s="10">
        <v>13</v>
      </c>
      <c r="C20" s="32">
        <v>292408</v>
      </c>
      <c r="D20" s="21" t="s">
        <v>42</v>
      </c>
      <c r="E20" s="11"/>
      <c r="F20" s="38" t="s">
        <v>145</v>
      </c>
      <c r="G20" s="38" t="s">
        <v>147</v>
      </c>
      <c r="H20" s="24" t="s">
        <v>146</v>
      </c>
      <c r="I20" s="18">
        <v>500</v>
      </c>
      <c r="J20" s="18">
        <v>500</v>
      </c>
      <c r="K20" s="49">
        <v>900</v>
      </c>
      <c r="L20" s="51">
        <v>225</v>
      </c>
      <c r="M20" s="47">
        <v>400</v>
      </c>
      <c r="N20" s="47">
        <v>700</v>
      </c>
      <c r="O20" s="50">
        <v>200</v>
      </c>
      <c r="P20" s="52">
        <v>300</v>
      </c>
      <c r="Q20" s="23">
        <v>0</v>
      </c>
      <c r="R20" s="17">
        <f t="shared" si="0"/>
        <v>745</v>
      </c>
      <c r="S20" s="13">
        <f t="shared" si="1"/>
        <v>4470</v>
      </c>
      <c r="T20" s="19">
        <v>5.0000000000000001E-3</v>
      </c>
      <c r="U20" s="12" t="s">
        <v>15</v>
      </c>
      <c r="V20" s="27">
        <v>48.19</v>
      </c>
      <c r="W20" s="27">
        <f t="shared" si="2"/>
        <v>215409.3</v>
      </c>
    </row>
    <row r="21" spans="2:23" s="2" customFormat="1" ht="18.75">
      <c r="B21" s="10">
        <v>14</v>
      </c>
      <c r="C21" s="32">
        <v>465095</v>
      </c>
      <c r="D21" s="21" t="s">
        <v>43</v>
      </c>
      <c r="E21" s="11"/>
      <c r="F21" s="38" t="s">
        <v>148</v>
      </c>
      <c r="G21" s="38" t="s">
        <v>149</v>
      </c>
      <c r="H21" s="24" t="s">
        <v>105</v>
      </c>
      <c r="I21" s="18">
        <v>150</v>
      </c>
      <c r="J21" s="18">
        <v>150</v>
      </c>
      <c r="K21" s="49">
        <v>252</v>
      </c>
      <c r="L21" s="51">
        <v>0</v>
      </c>
      <c r="M21" s="47">
        <v>0</v>
      </c>
      <c r="N21" s="47">
        <v>0</v>
      </c>
      <c r="O21" s="50">
        <v>0</v>
      </c>
      <c r="P21" s="52">
        <v>30</v>
      </c>
      <c r="Q21" s="23">
        <v>0</v>
      </c>
      <c r="R21" s="17">
        <f t="shared" si="0"/>
        <v>116</v>
      </c>
      <c r="S21" s="13">
        <f t="shared" si="1"/>
        <v>698</v>
      </c>
      <c r="T21" s="19">
        <v>7.4999999999999997E-3</v>
      </c>
      <c r="U21" s="12" t="s">
        <v>15</v>
      </c>
      <c r="V21" s="27">
        <v>50</v>
      </c>
      <c r="W21" s="27">
        <f t="shared" si="2"/>
        <v>34900</v>
      </c>
    </row>
    <row r="22" spans="2:23" s="2" customFormat="1" ht="28.5">
      <c r="B22" s="10">
        <v>15</v>
      </c>
      <c r="C22" s="32">
        <v>387438</v>
      </c>
      <c r="D22" s="21" t="s">
        <v>44</v>
      </c>
      <c r="E22" s="11"/>
      <c r="F22" s="38" t="s">
        <v>150</v>
      </c>
      <c r="G22" s="38" t="s">
        <v>151</v>
      </c>
      <c r="H22" s="24" t="s">
        <v>110</v>
      </c>
      <c r="I22" s="18">
        <v>160</v>
      </c>
      <c r="J22" s="18">
        <v>160</v>
      </c>
      <c r="K22" s="49">
        <v>270</v>
      </c>
      <c r="L22" s="51">
        <v>0</v>
      </c>
      <c r="M22" s="47">
        <v>0</v>
      </c>
      <c r="N22" s="47">
        <v>0</v>
      </c>
      <c r="O22" s="50">
        <v>0</v>
      </c>
      <c r="P22" s="51">
        <v>0</v>
      </c>
      <c r="Q22" s="23">
        <v>0</v>
      </c>
      <c r="R22" s="17">
        <f t="shared" si="0"/>
        <v>118</v>
      </c>
      <c r="S22" s="13">
        <f t="shared" si="1"/>
        <v>708</v>
      </c>
      <c r="T22" s="19">
        <v>5.0000000000000001E-3</v>
      </c>
      <c r="U22" s="12" t="s">
        <v>15</v>
      </c>
      <c r="V22" s="27">
        <v>17.809999999999999</v>
      </c>
      <c r="W22" s="27">
        <f t="shared" si="2"/>
        <v>12609.48</v>
      </c>
    </row>
    <row r="23" spans="2:23" s="2" customFormat="1" ht="18.75">
      <c r="B23" s="10">
        <v>16</v>
      </c>
      <c r="C23" s="32">
        <v>282220</v>
      </c>
      <c r="D23" s="21" t="s">
        <v>45</v>
      </c>
      <c r="E23" s="11"/>
      <c r="F23" s="38" t="s">
        <v>152</v>
      </c>
      <c r="G23" s="38" t="s">
        <v>92</v>
      </c>
      <c r="H23" s="24" t="s">
        <v>113</v>
      </c>
      <c r="I23" s="18">
        <v>370</v>
      </c>
      <c r="J23" s="18">
        <v>370</v>
      </c>
      <c r="K23" s="49">
        <v>630</v>
      </c>
      <c r="L23" s="51">
        <v>48</v>
      </c>
      <c r="M23" s="47">
        <v>0</v>
      </c>
      <c r="N23" s="47">
        <v>500</v>
      </c>
      <c r="O23" s="50">
        <v>480</v>
      </c>
      <c r="P23" s="52">
        <v>50</v>
      </c>
      <c r="Q23" s="23">
        <v>0</v>
      </c>
      <c r="R23" s="17">
        <f t="shared" si="0"/>
        <v>490</v>
      </c>
      <c r="S23" s="13">
        <f t="shared" si="1"/>
        <v>2938</v>
      </c>
      <c r="T23" s="19">
        <v>7.4999999999999997E-3</v>
      </c>
      <c r="U23" s="12" t="s">
        <v>15</v>
      </c>
      <c r="V23" s="27">
        <v>43.51</v>
      </c>
      <c r="W23" s="27">
        <f t="shared" si="2"/>
        <v>127832.37999999999</v>
      </c>
    </row>
    <row r="24" spans="2:23" s="2" customFormat="1" ht="18.75">
      <c r="B24" s="10">
        <v>17</v>
      </c>
      <c r="C24" s="32">
        <v>446251</v>
      </c>
      <c r="D24" s="21" t="s">
        <v>46</v>
      </c>
      <c r="E24" s="11"/>
      <c r="F24" s="38" t="s">
        <v>154</v>
      </c>
      <c r="G24" s="38" t="s">
        <v>153</v>
      </c>
      <c r="H24" s="46" t="s">
        <v>114</v>
      </c>
      <c r="I24" s="18">
        <v>60</v>
      </c>
      <c r="J24" s="18">
        <v>60</v>
      </c>
      <c r="K24" s="49">
        <v>108</v>
      </c>
      <c r="L24" s="51">
        <v>0</v>
      </c>
      <c r="M24" s="47">
        <v>100</v>
      </c>
      <c r="N24" s="47">
        <v>0</v>
      </c>
      <c r="O24" s="50">
        <v>0</v>
      </c>
      <c r="P24" s="52">
        <v>10</v>
      </c>
      <c r="Q24" s="23">
        <v>0</v>
      </c>
      <c r="R24" s="17">
        <f t="shared" si="0"/>
        <v>68</v>
      </c>
      <c r="S24" s="13">
        <f t="shared" si="1"/>
        <v>406</v>
      </c>
      <c r="T24" s="19">
        <v>7.4999999999999997E-3</v>
      </c>
      <c r="U24" s="12" t="s">
        <v>15</v>
      </c>
      <c r="V24" s="27">
        <v>28.43</v>
      </c>
      <c r="W24" s="27">
        <f t="shared" si="2"/>
        <v>11542.58</v>
      </c>
    </row>
    <row r="25" spans="2:23" s="2" customFormat="1" ht="28.5">
      <c r="B25" s="10">
        <v>18</v>
      </c>
      <c r="C25" s="32">
        <v>413570</v>
      </c>
      <c r="D25" s="21" t="s">
        <v>47</v>
      </c>
      <c r="E25" s="11"/>
      <c r="F25" s="38" t="s">
        <v>155</v>
      </c>
      <c r="G25" s="38" t="s">
        <v>156</v>
      </c>
      <c r="H25" s="24" t="s">
        <v>115</v>
      </c>
      <c r="I25" s="18">
        <v>60</v>
      </c>
      <c r="J25" s="18">
        <v>60</v>
      </c>
      <c r="K25" s="49">
        <v>100</v>
      </c>
      <c r="L25" s="51">
        <v>0</v>
      </c>
      <c r="M25" s="47">
        <v>0</v>
      </c>
      <c r="N25" s="47">
        <v>0</v>
      </c>
      <c r="O25" s="50">
        <v>0</v>
      </c>
      <c r="P25" s="51">
        <v>0</v>
      </c>
      <c r="Q25" s="23">
        <v>0</v>
      </c>
      <c r="R25" s="17">
        <f t="shared" si="0"/>
        <v>44</v>
      </c>
      <c r="S25" s="13">
        <f t="shared" si="1"/>
        <v>264</v>
      </c>
      <c r="T25" s="19">
        <v>7.4999999999999997E-3</v>
      </c>
      <c r="U25" s="12" t="s">
        <v>15</v>
      </c>
      <c r="V25" s="27">
        <v>16.97</v>
      </c>
      <c r="W25" s="27">
        <f t="shared" si="2"/>
        <v>4480.08</v>
      </c>
    </row>
    <row r="26" spans="2:23" s="2" customFormat="1" ht="18.75">
      <c r="B26" s="10">
        <v>19</v>
      </c>
      <c r="C26" s="32">
        <v>428149</v>
      </c>
      <c r="D26" s="21" t="s">
        <v>48</v>
      </c>
      <c r="E26" s="11"/>
      <c r="F26" s="38" t="s">
        <v>157</v>
      </c>
      <c r="G26" s="38" t="s">
        <v>158</v>
      </c>
      <c r="H26" s="24" t="s">
        <v>110</v>
      </c>
      <c r="I26" s="18">
        <v>10</v>
      </c>
      <c r="J26" s="18">
        <v>10</v>
      </c>
      <c r="K26" s="49">
        <v>18</v>
      </c>
      <c r="L26" s="51">
        <v>0</v>
      </c>
      <c r="M26" s="47">
        <v>0</v>
      </c>
      <c r="N26" s="47">
        <v>0</v>
      </c>
      <c r="O26" s="50">
        <v>0</v>
      </c>
      <c r="P26" s="51">
        <v>0</v>
      </c>
      <c r="Q26" s="23">
        <v>0</v>
      </c>
      <c r="R26" s="17">
        <f t="shared" si="0"/>
        <v>8</v>
      </c>
      <c r="S26" s="13">
        <f t="shared" si="1"/>
        <v>46</v>
      </c>
      <c r="T26" s="19">
        <v>7.4999999999999997E-3</v>
      </c>
      <c r="U26" s="12" t="s">
        <v>15</v>
      </c>
      <c r="V26" s="27">
        <v>9.6</v>
      </c>
      <c r="W26" s="27">
        <f t="shared" si="2"/>
        <v>441.59999999999997</v>
      </c>
    </row>
    <row r="27" spans="2:23" s="2" customFormat="1" ht="28.5">
      <c r="B27" s="10">
        <v>20</v>
      </c>
      <c r="C27" s="32">
        <v>280206</v>
      </c>
      <c r="D27" s="21" t="s">
        <v>49</v>
      </c>
      <c r="E27" s="11"/>
      <c r="F27" s="38" t="s">
        <v>160</v>
      </c>
      <c r="G27" s="38" t="s">
        <v>159</v>
      </c>
      <c r="H27" s="24" t="s">
        <v>116</v>
      </c>
      <c r="I27" s="18">
        <v>30</v>
      </c>
      <c r="J27" s="18">
        <v>30</v>
      </c>
      <c r="K27" s="49">
        <v>54</v>
      </c>
      <c r="L27" s="51">
        <v>0</v>
      </c>
      <c r="M27" s="47">
        <v>300</v>
      </c>
      <c r="N27" s="47">
        <v>0</v>
      </c>
      <c r="O27" s="50">
        <v>0</v>
      </c>
      <c r="P27" s="51">
        <v>0</v>
      </c>
      <c r="Q27" s="23">
        <v>0</v>
      </c>
      <c r="R27" s="17">
        <f t="shared" si="0"/>
        <v>83</v>
      </c>
      <c r="S27" s="13">
        <f t="shared" si="1"/>
        <v>497</v>
      </c>
      <c r="T27" s="19">
        <v>7.4999999999999997E-3</v>
      </c>
      <c r="U27" s="12" t="s">
        <v>15</v>
      </c>
      <c r="V27" s="27">
        <v>14.31</v>
      </c>
      <c r="W27" s="27">
        <f t="shared" si="2"/>
        <v>7112.0700000000006</v>
      </c>
    </row>
    <row r="28" spans="2:23" ht="18.75">
      <c r="B28" s="10">
        <v>21</v>
      </c>
      <c r="C28" s="32">
        <v>460240</v>
      </c>
      <c r="D28" s="21" t="s">
        <v>50</v>
      </c>
      <c r="E28" s="11"/>
      <c r="F28" s="38" t="s">
        <v>163</v>
      </c>
      <c r="G28" s="38" t="s">
        <v>161</v>
      </c>
      <c r="H28" s="24" t="s">
        <v>117</v>
      </c>
      <c r="I28" s="18">
        <v>7</v>
      </c>
      <c r="J28" s="18">
        <v>7</v>
      </c>
      <c r="K28" s="49">
        <v>12</v>
      </c>
      <c r="L28" s="51">
        <v>0</v>
      </c>
      <c r="M28" s="47">
        <v>0</v>
      </c>
      <c r="N28" s="47">
        <v>0</v>
      </c>
      <c r="O28" s="50">
        <v>0</v>
      </c>
      <c r="P28" s="51">
        <v>0</v>
      </c>
      <c r="Q28" s="23">
        <v>0</v>
      </c>
      <c r="R28" s="17">
        <f t="shared" si="0"/>
        <v>5</v>
      </c>
      <c r="S28" s="13">
        <f t="shared" si="1"/>
        <v>31</v>
      </c>
      <c r="T28" s="19">
        <v>7.4999999999999997E-3</v>
      </c>
      <c r="U28" s="12" t="s">
        <v>15</v>
      </c>
      <c r="V28" s="30">
        <v>59.57</v>
      </c>
      <c r="W28" s="27">
        <f t="shared" si="2"/>
        <v>1846.67</v>
      </c>
    </row>
    <row r="29" spans="2:23" ht="18.75">
      <c r="B29" s="10">
        <v>22</v>
      </c>
      <c r="C29" s="32">
        <v>382297</v>
      </c>
      <c r="D29" s="21" t="s">
        <v>51</v>
      </c>
      <c r="E29" s="11"/>
      <c r="F29" s="38" t="s">
        <v>162</v>
      </c>
      <c r="G29" s="38" t="s">
        <v>93</v>
      </c>
      <c r="H29" s="24" t="s">
        <v>118</v>
      </c>
      <c r="I29" s="18">
        <v>300</v>
      </c>
      <c r="J29" s="18">
        <v>300</v>
      </c>
      <c r="K29" s="49">
        <v>540</v>
      </c>
      <c r="L29" s="51">
        <v>0</v>
      </c>
      <c r="M29" s="47">
        <v>0</v>
      </c>
      <c r="N29" s="47">
        <v>0</v>
      </c>
      <c r="O29" s="50">
        <v>0</v>
      </c>
      <c r="P29" s="51">
        <v>0</v>
      </c>
      <c r="Q29" s="23">
        <v>0</v>
      </c>
      <c r="R29" s="17">
        <f t="shared" si="0"/>
        <v>228</v>
      </c>
      <c r="S29" s="13">
        <f t="shared" si="1"/>
        <v>1368</v>
      </c>
      <c r="T29" s="19">
        <v>7.4999999999999997E-3</v>
      </c>
      <c r="U29" s="12" t="s">
        <v>15</v>
      </c>
      <c r="V29" s="30">
        <v>12.52</v>
      </c>
      <c r="W29" s="27">
        <f t="shared" si="2"/>
        <v>17127.36</v>
      </c>
    </row>
    <row r="30" spans="2:23" ht="18.75">
      <c r="B30" s="10">
        <v>23</v>
      </c>
      <c r="C30" s="32">
        <v>428147</v>
      </c>
      <c r="D30" s="21" t="s">
        <v>52</v>
      </c>
      <c r="E30" s="11"/>
      <c r="F30" s="38" t="s">
        <v>164</v>
      </c>
      <c r="G30" s="38" t="s">
        <v>94</v>
      </c>
      <c r="H30" s="24" t="s">
        <v>116</v>
      </c>
      <c r="I30" s="18">
        <v>10</v>
      </c>
      <c r="J30" s="18">
        <v>10</v>
      </c>
      <c r="K30" s="49">
        <v>18</v>
      </c>
      <c r="L30" s="51">
        <v>0</v>
      </c>
      <c r="M30" s="47">
        <v>0</v>
      </c>
      <c r="N30" s="47">
        <v>0</v>
      </c>
      <c r="O30" s="50">
        <v>0</v>
      </c>
      <c r="P30" s="51">
        <v>0</v>
      </c>
      <c r="Q30" s="23">
        <v>0</v>
      </c>
      <c r="R30" s="17">
        <f t="shared" si="0"/>
        <v>8</v>
      </c>
      <c r="S30" s="13">
        <f t="shared" si="1"/>
        <v>46</v>
      </c>
      <c r="T30" s="19">
        <v>7.4999999999999997E-3</v>
      </c>
      <c r="U30" s="12" t="s">
        <v>15</v>
      </c>
      <c r="V30" s="30">
        <v>28.12</v>
      </c>
      <c r="W30" s="27">
        <f t="shared" si="2"/>
        <v>1293.52</v>
      </c>
    </row>
    <row r="31" spans="2:23" ht="28.5">
      <c r="B31" s="10">
        <v>24</v>
      </c>
      <c r="C31" s="32">
        <v>271790</v>
      </c>
      <c r="D31" s="21" t="s">
        <v>53</v>
      </c>
      <c r="E31" s="11"/>
      <c r="F31" s="38" t="s">
        <v>165</v>
      </c>
      <c r="G31" s="38" t="s">
        <v>95</v>
      </c>
      <c r="H31" s="24" t="s">
        <v>111</v>
      </c>
      <c r="I31" s="18">
        <v>750</v>
      </c>
      <c r="J31" s="18">
        <v>750</v>
      </c>
      <c r="K31" s="49">
        <v>1260</v>
      </c>
      <c r="L31" s="51">
        <v>345</v>
      </c>
      <c r="M31" s="47">
        <v>0</v>
      </c>
      <c r="N31" s="47">
        <v>5000</v>
      </c>
      <c r="O31" s="50">
        <v>880</v>
      </c>
      <c r="P31" s="52">
        <v>100</v>
      </c>
      <c r="Q31" s="23">
        <v>0</v>
      </c>
      <c r="R31" s="17">
        <f t="shared" si="0"/>
        <v>1817</v>
      </c>
      <c r="S31" s="13">
        <f t="shared" si="1"/>
        <v>10902</v>
      </c>
      <c r="T31" s="19">
        <v>7.4999999999999997E-3</v>
      </c>
      <c r="U31" s="12" t="s">
        <v>15</v>
      </c>
      <c r="V31" s="30">
        <v>8.5399999999999991</v>
      </c>
      <c r="W31" s="27">
        <f t="shared" si="2"/>
        <v>93103.079999999987</v>
      </c>
    </row>
    <row r="32" spans="2:23" ht="28.5">
      <c r="B32" s="10">
        <v>25</v>
      </c>
      <c r="C32" s="32">
        <v>413648</v>
      </c>
      <c r="D32" s="21" t="s">
        <v>54</v>
      </c>
      <c r="E32" s="11"/>
      <c r="F32" s="38" t="s">
        <v>166</v>
      </c>
      <c r="G32" s="38" t="s">
        <v>167</v>
      </c>
      <c r="H32" s="24" t="s">
        <v>111</v>
      </c>
      <c r="I32" s="18">
        <v>210</v>
      </c>
      <c r="J32" s="18">
        <v>210</v>
      </c>
      <c r="K32" s="48">
        <v>360</v>
      </c>
      <c r="L32" s="51">
        <v>0</v>
      </c>
      <c r="M32" s="47">
        <v>0</v>
      </c>
      <c r="N32" s="47">
        <v>0</v>
      </c>
      <c r="O32" s="50">
        <v>84</v>
      </c>
      <c r="P32" s="51">
        <v>0</v>
      </c>
      <c r="Q32" s="23">
        <v>0</v>
      </c>
      <c r="R32" s="17">
        <f t="shared" si="0"/>
        <v>173</v>
      </c>
      <c r="S32" s="13">
        <f t="shared" si="1"/>
        <v>1037</v>
      </c>
      <c r="T32" s="19">
        <v>7.4999999999999997E-3</v>
      </c>
      <c r="U32" s="12" t="s">
        <v>15</v>
      </c>
      <c r="V32" s="30">
        <v>1.52</v>
      </c>
      <c r="W32" s="27">
        <f t="shared" si="2"/>
        <v>1576.24</v>
      </c>
    </row>
    <row r="33" spans="2:23" ht="42.75">
      <c r="B33" s="10">
        <v>26</v>
      </c>
      <c r="C33" s="32">
        <v>271790</v>
      </c>
      <c r="D33" s="21" t="s">
        <v>55</v>
      </c>
      <c r="E33" s="11"/>
      <c r="F33" s="38" t="s">
        <v>96</v>
      </c>
      <c r="G33" s="38" t="s">
        <v>96</v>
      </c>
      <c r="H33" s="24" t="s">
        <v>115</v>
      </c>
      <c r="I33" s="18">
        <v>60</v>
      </c>
      <c r="J33" s="18">
        <v>60</v>
      </c>
      <c r="K33" s="48">
        <v>100</v>
      </c>
      <c r="L33" s="51">
        <v>0</v>
      </c>
      <c r="M33" s="47">
        <v>0</v>
      </c>
      <c r="N33" s="47">
        <v>5000</v>
      </c>
      <c r="O33" s="50">
        <v>0</v>
      </c>
      <c r="P33" s="51">
        <v>0</v>
      </c>
      <c r="Q33" s="23">
        <v>0</v>
      </c>
      <c r="R33" s="17">
        <f t="shared" si="0"/>
        <v>1044</v>
      </c>
      <c r="S33" s="13">
        <f t="shared" si="1"/>
        <v>6264</v>
      </c>
      <c r="T33" s="19">
        <v>7.4999999999999997E-3</v>
      </c>
      <c r="U33" s="12" t="s">
        <v>15</v>
      </c>
      <c r="V33" s="30">
        <v>8.5399999999999991</v>
      </c>
      <c r="W33" s="27">
        <f t="shared" si="2"/>
        <v>53494.559999999998</v>
      </c>
    </row>
    <row r="34" spans="2:23" ht="28.5">
      <c r="B34" s="10">
        <v>27</v>
      </c>
      <c r="C34" s="32">
        <v>456160</v>
      </c>
      <c r="D34" s="21" t="s">
        <v>56</v>
      </c>
      <c r="E34" s="11"/>
      <c r="F34" s="38" t="s">
        <v>169</v>
      </c>
      <c r="G34" s="38" t="s">
        <v>168</v>
      </c>
      <c r="H34" s="24" t="s">
        <v>115</v>
      </c>
      <c r="I34" s="18">
        <v>60</v>
      </c>
      <c r="J34" s="18">
        <v>60</v>
      </c>
      <c r="K34" s="48">
        <v>108</v>
      </c>
      <c r="L34" s="51">
        <v>0</v>
      </c>
      <c r="M34" s="47">
        <v>0</v>
      </c>
      <c r="N34" s="47">
        <v>0</v>
      </c>
      <c r="O34" s="50">
        <v>0</v>
      </c>
      <c r="P34" s="51">
        <v>0</v>
      </c>
      <c r="Q34" s="23">
        <v>0</v>
      </c>
      <c r="R34" s="17">
        <f t="shared" si="0"/>
        <v>46</v>
      </c>
      <c r="S34" s="13">
        <f t="shared" si="1"/>
        <v>274</v>
      </c>
      <c r="T34" s="19">
        <v>7.4999999999999997E-3</v>
      </c>
      <c r="U34" s="12" t="s">
        <v>15</v>
      </c>
      <c r="V34" s="30">
        <v>41.65</v>
      </c>
      <c r="W34" s="27">
        <f t="shared" si="2"/>
        <v>11412.1</v>
      </c>
    </row>
    <row r="35" spans="2:23" ht="28.5">
      <c r="B35" s="10">
        <v>28</v>
      </c>
      <c r="C35" s="32">
        <v>272947</v>
      </c>
      <c r="D35" s="21" t="s">
        <v>57</v>
      </c>
      <c r="E35" s="11"/>
      <c r="F35" s="38" t="s">
        <v>170</v>
      </c>
      <c r="G35" s="38" t="s">
        <v>171</v>
      </c>
      <c r="H35" s="24" t="s">
        <v>119</v>
      </c>
      <c r="I35" s="18">
        <v>500</v>
      </c>
      <c r="J35" s="18">
        <v>500</v>
      </c>
      <c r="K35" s="48">
        <v>900</v>
      </c>
      <c r="L35" s="51">
        <v>0</v>
      </c>
      <c r="M35" s="47">
        <v>0</v>
      </c>
      <c r="N35" s="47">
        <v>0</v>
      </c>
      <c r="O35" s="50">
        <v>0</v>
      </c>
      <c r="P35" s="51">
        <v>0</v>
      </c>
      <c r="Q35" s="23">
        <v>0</v>
      </c>
      <c r="R35" s="17">
        <f t="shared" si="0"/>
        <v>380</v>
      </c>
      <c r="S35" s="13">
        <f t="shared" si="1"/>
        <v>2280</v>
      </c>
      <c r="T35" s="19">
        <v>7.4999999999999997E-3</v>
      </c>
      <c r="U35" s="12" t="s">
        <v>15</v>
      </c>
      <c r="V35" s="30">
        <v>45</v>
      </c>
      <c r="W35" s="27">
        <f t="shared" si="2"/>
        <v>102600</v>
      </c>
    </row>
    <row r="36" spans="2:23" ht="18.75">
      <c r="B36" s="10">
        <v>29</v>
      </c>
      <c r="C36" s="32">
        <v>272944</v>
      </c>
      <c r="D36" s="21" t="s">
        <v>58</v>
      </c>
      <c r="E36" s="11"/>
      <c r="F36" s="38" t="s">
        <v>172</v>
      </c>
      <c r="G36" s="38" t="s">
        <v>173</v>
      </c>
      <c r="H36" s="24" t="s">
        <v>120</v>
      </c>
      <c r="I36" s="18">
        <v>1260</v>
      </c>
      <c r="J36" s="18">
        <v>1260</v>
      </c>
      <c r="K36" s="48">
        <v>2160</v>
      </c>
      <c r="L36" s="51">
        <v>190</v>
      </c>
      <c r="M36" s="47">
        <v>0</v>
      </c>
      <c r="N36" s="47">
        <v>0</v>
      </c>
      <c r="O36" s="50">
        <v>964</v>
      </c>
      <c r="P36" s="52">
        <v>300</v>
      </c>
      <c r="Q36" s="23">
        <v>0</v>
      </c>
      <c r="R36" s="17">
        <f t="shared" si="0"/>
        <v>1227</v>
      </c>
      <c r="S36" s="13">
        <f t="shared" si="1"/>
        <v>7361</v>
      </c>
      <c r="T36" s="19">
        <v>7.4999999999999997E-3</v>
      </c>
      <c r="U36" s="12" t="s">
        <v>15</v>
      </c>
      <c r="V36" s="30">
        <v>38.32</v>
      </c>
      <c r="W36" s="27">
        <f t="shared" si="2"/>
        <v>282073.52</v>
      </c>
    </row>
    <row r="37" spans="2:23" ht="28.5">
      <c r="B37" s="10">
        <v>30</v>
      </c>
      <c r="C37" s="32">
        <v>313689</v>
      </c>
      <c r="D37" s="21" t="s">
        <v>59</v>
      </c>
      <c r="E37" s="11"/>
      <c r="F37" s="38" t="s">
        <v>174</v>
      </c>
      <c r="G37" s="38" t="s">
        <v>97</v>
      </c>
      <c r="H37" s="24" t="s">
        <v>106</v>
      </c>
      <c r="I37" s="18">
        <v>1600</v>
      </c>
      <c r="J37" s="18">
        <v>1600</v>
      </c>
      <c r="K37" s="48">
        <v>2700</v>
      </c>
      <c r="L37" s="51">
        <v>0</v>
      </c>
      <c r="M37" s="47">
        <v>5000</v>
      </c>
      <c r="N37" s="47">
        <v>5700</v>
      </c>
      <c r="O37" s="50">
        <v>3500</v>
      </c>
      <c r="P37" s="51">
        <v>0</v>
      </c>
      <c r="Q37" s="23">
        <v>0</v>
      </c>
      <c r="R37" s="17">
        <f t="shared" si="0"/>
        <v>4020</v>
      </c>
      <c r="S37" s="13">
        <f t="shared" si="1"/>
        <v>24120</v>
      </c>
      <c r="T37" s="19">
        <v>7.4999999999999997E-3</v>
      </c>
      <c r="U37" s="12" t="s">
        <v>15</v>
      </c>
      <c r="V37" s="30">
        <v>5.04</v>
      </c>
      <c r="W37" s="27">
        <f t="shared" si="2"/>
        <v>121564.8</v>
      </c>
    </row>
    <row r="38" spans="2:23" ht="28.5">
      <c r="B38" s="10">
        <v>31</v>
      </c>
      <c r="C38" s="32">
        <v>465073</v>
      </c>
      <c r="D38" s="21" t="s">
        <v>60</v>
      </c>
      <c r="E38" s="11"/>
      <c r="F38" s="38" t="s">
        <v>175</v>
      </c>
      <c r="G38" s="38" t="s">
        <v>98</v>
      </c>
      <c r="H38" s="24" t="s">
        <v>121</v>
      </c>
      <c r="I38" s="18">
        <v>160</v>
      </c>
      <c r="J38" s="18">
        <v>160</v>
      </c>
      <c r="K38" s="48">
        <v>270</v>
      </c>
      <c r="L38" s="51">
        <v>0</v>
      </c>
      <c r="M38" s="47">
        <v>50</v>
      </c>
      <c r="N38" s="47">
        <v>0</v>
      </c>
      <c r="O38" s="50">
        <v>24</v>
      </c>
      <c r="P38" s="51">
        <v>0</v>
      </c>
      <c r="Q38" s="23">
        <v>0</v>
      </c>
      <c r="R38" s="17">
        <f t="shared" si="0"/>
        <v>133</v>
      </c>
      <c r="S38" s="13">
        <f t="shared" si="1"/>
        <v>797</v>
      </c>
      <c r="T38" s="19">
        <v>7.4999999999999997E-3</v>
      </c>
      <c r="U38" s="12" t="s">
        <v>15</v>
      </c>
      <c r="V38" s="30">
        <v>18.05</v>
      </c>
      <c r="W38" s="27">
        <f t="shared" si="2"/>
        <v>14385.85</v>
      </c>
    </row>
    <row r="39" spans="2:23" ht="18.75">
      <c r="B39" s="10">
        <v>32</v>
      </c>
      <c r="C39" s="32">
        <v>464305</v>
      </c>
      <c r="D39" s="21" t="s">
        <v>61</v>
      </c>
      <c r="E39" s="11"/>
      <c r="F39" s="40" t="s">
        <v>176</v>
      </c>
      <c r="G39" s="40" t="s">
        <v>177</v>
      </c>
      <c r="H39" s="24" t="s">
        <v>104</v>
      </c>
      <c r="I39" s="18">
        <v>750</v>
      </c>
      <c r="J39" s="18">
        <v>750</v>
      </c>
      <c r="K39" s="48">
        <v>1260</v>
      </c>
      <c r="L39" s="51">
        <v>0</v>
      </c>
      <c r="M39" s="47">
        <v>0</v>
      </c>
      <c r="N39" s="47">
        <v>0</v>
      </c>
      <c r="O39" s="50">
        <v>0</v>
      </c>
      <c r="P39" s="51">
        <v>0</v>
      </c>
      <c r="Q39" s="23">
        <v>0</v>
      </c>
      <c r="R39" s="17">
        <f t="shared" si="0"/>
        <v>552</v>
      </c>
      <c r="S39" s="13">
        <f t="shared" si="1"/>
        <v>3312</v>
      </c>
      <c r="T39" s="19">
        <v>5.0000000000000001E-3</v>
      </c>
      <c r="U39" s="12" t="s">
        <v>15</v>
      </c>
      <c r="V39" s="30">
        <v>3.93</v>
      </c>
      <c r="W39" s="27">
        <f t="shared" si="2"/>
        <v>13016.16</v>
      </c>
    </row>
    <row r="40" spans="2:23" ht="18.75">
      <c r="B40" s="10">
        <v>33</v>
      </c>
      <c r="C40" s="32">
        <v>382298</v>
      </c>
      <c r="D40" s="21" t="s">
        <v>62</v>
      </c>
      <c r="E40" s="11"/>
      <c r="F40" s="40" t="s">
        <v>178</v>
      </c>
      <c r="G40" s="40" t="s">
        <v>179</v>
      </c>
      <c r="H40" s="24" t="s">
        <v>118</v>
      </c>
      <c r="I40" s="18">
        <v>50</v>
      </c>
      <c r="J40" s="18">
        <v>50</v>
      </c>
      <c r="K40" s="48">
        <v>90</v>
      </c>
      <c r="L40" s="51">
        <v>0</v>
      </c>
      <c r="M40" s="47">
        <v>0</v>
      </c>
      <c r="N40" s="47">
        <v>0</v>
      </c>
      <c r="O40" s="50">
        <v>0</v>
      </c>
      <c r="P40" s="51">
        <v>0</v>
      </c>
      <c r="Q40" s="23">
        <v>0</v>
      </c>
      <c r="R40" s="17">
        <f t="shared" ref="R40:R57" si="3">ROUND(SUM(I40:P40)*0.2,0)</f>
        <v>38</v>
      </c>
      <c r="S40" s="13">
        <f t="shared" si="1"/>
        <v>228</v>
      </c>
      <c r="T40" s="19">
        <v>7.4999999999999997E-3</v>
      </c>
      <c r="U40" s="12" t="s">
        <v>15</v>
      </c>
      <c r="V40" s="30">
        <v>14.49</v>
      </c>
      <c r="W40" s="27">
        <f t="shared" si="2"/>
        <v>3303.7200000000003</v>
      </c>
    </row>
    <row r="41" spans="2:23" ht="18.75">
      <c r="B41" s="10">
        <v>34</v>
      </c>
      <c r="C41" s="32">
        <v>381706</v>
      </c>
      <c r="D41" s="21" t="s">
        <v>63</v>
      </c>
      <c r="E41" s="11"/>
      <c r="F41" s="40" t="s">
        <v>181</v>
      </c>
      <c r="G41" s="40" t="s">
        <v>180</v>
      </c>
      <c r="H41" s="24" t="s">
        <v>121</v>
      </c>
      <c r="I41" s="18">
        <v>210</v>
      </c>
      <c r="J41" s="18">
        <v>210</v>
      </c>
      <c r="K41" s="48">
        <v>360</v>
      </c>
      <c r="L41" s="51">
        <v>0</v>
      </c>
      <c r="M41" s="47">
        <v>30</v>
      </c>
      <c r="N41" s="47">
        <v>0</v>
      </c>
      <c r="O41" s="50">
        <v>0</v>
      </c>
      <c r="P41" s="51">
        <v>0</v>
      </c>
      <c r="Q41" s="23">
        <v>0</v>
      </c>
      <c r="R41" s="17">
        <f t="shared" si="3"/>
        <v>162</v>
      </c>
      <c r="S41" s="13">
        <f t="shared" si="1"/>
        <v>972</v>
      </c>
      <c r="T41" s="19">
        <v>7.4999999999999997E-3</v>
      </c>
      <c r="U41" s="12" t="s">
        <v>15</v>
      </c>
      <c r="V41" s="30">
        <v>34.479999999999997</v>
      </c>
      <c r="W41" s="27">
        <f t="shared" si="2"/>
        <v>33514.559999999998</v>
      </c>
    </row>
    <row r="42" spans="2:23" ht="28.5">
      <c r="B42" s="10">
        <v>35</v>
      </c>
      <c r="C42" s="32">
        <v>340482</v>
      </c>
      <c r="D42" s="21" t="s">
        <v>64</v>
      </c>
      <c r="E42" s="11"/>
      <c r="F42" s="38" t="s">
        <v>182</v>
      </c>
      <c r="G42" s="38" t="s">
        <v>183</v>
      </c>
      <c r="H42" s="46" t="s">
        <v>111</v>
      </c>
      <c r="I42" s="18">
        <v>160</v>
      </c>
      <c r="J42" s="18">
        <v>160</v>
      </c>
      <c r="K42" s="48">
        <v>270</v>
      </c>
      <c r="L42" s="51">
        <v>0</v>
      </c>
      <c r="M42" s="47">
        <v>50</v>
      </c>
      <c r="N42" s="47">
        <v>500</v>
      </c>
      <c r="O42" s="50">
        <v>300</v>
      </c>
      <c r="P42" s="52">
        <v>100</v>
      </c>
      <c r="Q42" s="23">
        <v>0</v>
      </c>
      <c r="R42" s="17">
        <f t="shared" si="3"/>
        <v>308</v>
      </c>
      <c r="S42" s="13">
        <f t="shared" si="1"/>
        <v>1848</v>
      </c>
      <c r="T42" s="19">
        <v>7.4999999999999997E-3</v>
      </c>
      <c r="U42" s="12" t="s">
        <v>15</v>
      </c>
      <c r="V42" s="30">
        <v>9.8800000000000008</v>
      </c>
      <c r="W42" s="27">
        <f t="shared" si="2"/>
        <v>18258.240000000002</v>
      </c>
    </row>
    <row r="43" spans="2:23" ht="18.75">
      <c r="B43" s="10">
        <v>36</v>
      </c>
      <c r="C43" s="32">
        <v>372203</v>
      </c>
      <c r="D43" s="21" t="s">
        <v>65</v>
      </c>
      <c r="E43" s="11"/>
      <c r="F43" s="38" t="s">
        <v>184</v>
      </c>
      <c r="G43" s="38" t="s">
        <v>99</v>
      </c>
      <c r="H43" s="46" t="s">
        <v>115</v>
      </c>
      <c r="I43" s="18">
        <v>10</v>
      </c>
      <c r="J43" s="18">
        <v>10</v>
      </c>
      <c r="K43" s="49">
        <v>0</v>
      </c>
      <c r="L43" s="51">
        <v>0</v>
      </c>
      <c r="M43" s="47">
        <v>0</v>
      </c>
      <c r="N43" s="47">
        <v>0</v>
      </c>
      <c r="O43" s="50">
        <v>150</v>
      </c>
      <c r="P43" s="51">
        <v>0</v>
      </c>
      <c r="Q43" s="23">
        <v>0</v>
      </c>
      <c r="R43" s="17">
        <f t="shared" si="3"/>
        <v>34</v>
      </c>
      <c r="S43" s="13">
        <f t="shared" si="1"/>
        <v>204</v>
      </c>
      <c r="T43" s="19">
        <v>7.4999999999999997E-3</v>
      </c>
      <c r="U43" s="12" t="s">
        <v>15</v>
      </c>
      <c r="V43" s="30">
        <v>31.68</v>
      </c>
      <c r="W43" s="27">
        <f t="shared" si="2"/>
        <v>6462.72</v>
      </c>
    </row>
    <row r="44" spans="2:23" ht="28.5">
      <c r="B44" s="10">
        <v>37</v>
      </c>
      <c r="C44" s="32">
        <v>273694</v>
      </c>
      <c r="D44" s="21" t="s">
        <v>66</v>
      </c>
      <c r="E44" s="11"/>
      <c r="F44" s="38" t="s">
        <v>186</v>
      </c>
      <c r="G44" s="38" t="s">
        <v>185</v>
      </c>
      <c r="H44" s="24" t="s">
        <v>122</v>
      </c>
      <c r="I44" s="18">
        <v>1260</v>
      </c>
      <c r="J44" s="18">
        <v>1260</v>
      </c>
      <c r="K44" s="48">
        <v>2160</v>
      </c>
      <c r="L44" s="51">
        <v>530</v>
      </c>
      <c r="M44" s="47">
        <v>0</v>
      </c>
      <c r="N44" s="47">
        <v>1300</v>
      </c>
      <c r="O44" s="50">
        <v>0</v>
      </c>
      <c r="P44" s="52">
        <v>500</v>
      </c>
      <c r="Q44" s="23">
        <v>0</v>
      </c>
      <c r="R44" s="17">
        <f t="shared" si="3"/>
        <v>1402</v>
      </c>
      <c r="S44" s="13">
        <f t="shared" si="1"/>
        <v>8412</v>
      </c>
      <c r="T44" s="19">
        <v>7.4999999999999997E-3</v>
      </c>
      <c r="U44" s="12" t="s">
        <v>15</v>
      </c>
      <c r="V44" s="30">
        <v>33.18</v>
      </c>
      <c r="W44" s="27">
        <f t="shared" si="2"/>
        <v>279110.15999999997</v>
      </c>
    </row>
    <row r="45" spans="2:23" ht="18.75">
      <c r="B45" s="10">
        <v>38</v>
      </c>
      <c r="C45" s="32">
        <v>373910</v>
      </c>
      <c r="D45" s="21" t="s">
        <v>67</v>
      </c>
      <c r="E45" s="11"/>
      <c r="F45" s="41" t="s">
        <v>187</v>
      </c>
      <c r="G45" s="41" t="s">
        <v>188</v>
      </c>
      <c r="H45" s="24" t="s">
        <v>116</v>
      </c>
      <c r="I45" s="18">
        <v>10</v>
      </c>
      <c r="J45" s="18">
        <v>10</v>
      </c>
      <c r="K45" s="48">
        <v>0</v>
      </c>
      <c r="L45" s="51">
        <v>0</v>
      </c>
      <c r="M45" s="47">
        <v>0</v>
      </c>
      <c r="N45" s="47">
        <v>0</v>
      </c>
      <c r="O45" s="50">
        <v>0</v>
      </c>
      <c r="P45" s="52">
        <v>200</v>
      </c>
      <c r="Q45" s="23">
        <v>0</v>
      </c>
      <c r="R45" s="17">
        <f t="shared" si="3"/>
        <v>44</v>
      </c>
      <c r="S45" s="13">
        <f t="shared" si="1"/>
        <v>264</v>
      </c>
      <c r="T45" s="19">
        <v>7.4999999999999997E-3</v>
      </c>
      <c r="U45" s="12" t="s">
        <v>15</v>
      </c>
      <c r="V45" s="30">
        <v>24.5</v>
      </c>
      <c r="W45" s="27">
        <f t="shared" si="2"/>
        <v>6468</v>
      </c>
    </row>
    <row r="46" spans="2:23" ht="28.5">
      <c r="B46" s="10">
        <v>39</v>
      </c>
      <c r="C46" s="32">
        <v>427991</v>
      </c>
      <c r="D46" s="21" t="s">
        <v>68</v>
      </c>
      <c r="E46" s="11"/>
      <c r="F46" s="38" t="s">
        <v>189</v>
      </c>
      <c r="G46" s="38" t="s">
        <v>190</v>
      </c>
      <c r="H46" s="24" t="s">
        <v>111</v>
      </c>
      <c r="I46" s="18">
        <v>100</v>
      </c>
      <c r="J46" s="18">
        <v>100</v>
      </c>
      <c r="K46" s="48">
        <v>180</v>
      </c>
      <c r="L46" s="51">
        <v>0</v>
      </c>
      <c r="M46" s="47">
        <v>0</v>
      </c>
      <c r="N46" s="47">
        <v>250</v>
      </c>
      <c r="O46" s="50">
        <v>0</v>
      </c>
      <c r="P46" s="52">
        <v>50</v>
      </c>
      <c r="Q46" s="23">
        <v>0</v>
      </c>
      <c r="R46" s="17">
        <f t="shared" si="3"/>
        <v>136</v>
      </c>
      <c r="S46" s="13">
        <f t="shared" si="1"/>
        <v>816</v>
      </c>
      <c r="T46" s="19">
        <v>7.4999999999999997E-3</v>
      </c>
      <c r="U46" s="12" t="s">
        <v>15</v>
      </c>
      <c r="V46" s="30">
        <v>76.069999999999993</v>
      </c>
      <c r="W46" s="27">
        <f t="shared" si="2"/>
        <v>62073.119999999995</v>
      </c>
    </row>
    <row r="47" spans="2:23" ht="28.5">
      <c r="B47" s="10">
        <v>40</v>
      </c>
      <c r="C47" s="32">
        <v>397392</v>
      </c>
      <c r="D47" s="21" t="s">
        <v>69</v>
      </c>
      <c r="E47" s="11"/>
      <c r="F47" s="38" t="s">
        <v>191</v>
      </c>
      <c r="G47" s="38" t="s">
        <v>192</v>
      </c>
      <c r="H47" s="24" t="s">
        <v>193</v>
      </c>
      <c r="I47" s="18">
        <v>100</v>
      </c>
      <c r="J47" s="18">
        <v>100</v>
      </c>
      <c r="K47" s="48">
        <v>180</v>
      </c>
      <c r="L47" s="51">
        <v>0</v>
      </c>
      <c r="M47" s="47">
        <v>0</v>
      </c>
      <c r="N47" s="47">
        <v>0</v>
      </c>
      <c r="O47" s="50">
        <v>260</v>
      </c>
      <c r="P47" s="52">
        <v>20</v>
      </c>
      <c r="Q47" s="23">
        <v>0</v>
      </c>
      <c r="R47" s="17">
        <f t="shared" si="3"/>
        <v>132</v>
      </c>
      <c r="S47" s="13">
        <f t="shared" si="1"/>
        <v>792</v>
      </c>
      <c r="T47" s="19">
        <v>7.4999999999999997E-3</v>
      </c>
      <c r="U47" s="12" t="s">
        <v>15</v>
      </c>
      <c r="V47" s="30">
        <v>340.2</v>
      </c>
      <c r="W47" s="27">
        <f t="shared" si="2"/>
        <v>269438.39999999997</v>
      </c>
    </row>
    <row r="48" spans="2:23" ht="18.75">
      <c r="B48" s="10">
        <v>41</v>
      </c>
      <c r="C48" s="32">
        <v>367669</v>
      </c>
      <c r="D48" s="21" t="s">
        <v>70</v>
      </c>
      <c r="E48" s="11"/>
      <c r="F48" s="38" t="s">
        <v>194</v>
      </c>
      <c r="G48" s="38" t="s">
        <v>195</v>
      </c>
      <c r="H48" s="24" t="s">
        <v>110</v>
      </c>
      <c r="I48" s="18">
        <v>300</v>
      </c>
      <c r="J48" s="18">
        <v>300</v>
      </c>
      <c r="K48" s="48">
        <v>540</v>
      </c>
      <c r="L48" s="51">
        <v>0</v>
      </c>
      <c r="M48" s="47">
        <v>100</v>
      </c>
      <c r="N48" s="47">
        <v>0</v>
      </c>
      <c r="O48" s="50">
        <v>0</v>
      </c>
      <c r="P48" s="51">
        <v>0</v>
      </c>
      <c r="Q48" s="23">
        <v>0</v>
      </c>
      <c r="R48" s="17">
        <f t="shared" si="3"/>
        <v>248</v>
      </c>
      <c r="S48" s="13">
        <f t="shared" si="1"/>
        <v>1488</v>
      </c>
      <c r="T48" s="19">
        <v>7.4999999999999997E-3</v>
      </c>
      <c r="U48" s="12" t="s">
        <v>15</v>
      </c>
      <c r="V48" s="30">
        <v>8.92</v>
      </c>
      <c r="W48" s="27">
        <f t="shared" si="2"/>
        <v>13272.96</v>
      </c>
    </row>
    <row r="49" spans="2:23" ht="18.75">
      <c r="B49" s="10">
        <v>42</v>
      </c>
      <c r="C49" s="32">
        <v>398255</v>
      </c>
      <c r="D49" s="21" t="s">
        <v>71</v>
      </c>
      <c r="E49" s="11"/>
      <c r="F49" s="40" t="s">
        <v>196</v>
      </c>
      <c r="G49" s="40" t="s">
        <v>197</v>
      </c>
      <c r="H49" s="24" t="s">
        <v>123</v>
      </c>
      <c r="I49" s="18">
        <v>500</v>
      </c>
      <c r="J49" s="18">
        <v>500</v>
      </c>
      <c r="K49" s="48">
        <v>900</v>
      </c>
      <c r="L49" s="51">
        <v>0</v>
      </c>
      <c r="M49" s="47">
        <v>200</v>
      </c>
      <c r="N49" s="47">
        <v>0</v>
      </c>
      <c r="O49" s="50">
        <v>0</v>
      </c>
      <c r="P49" s="51">
        <v>0</v>
      </c>
      <c r="Q49" s="23">
        <v>0</v>
      </c>
      <c r="R49" s="17">
        <f t="shared" si="3"/>
        <v>420</v>
      </c>
      <c r="S49" s="13">
        <f t="shared" si="1"/>
        <v>2520</v>
      </c>
      <c r="T49" s="19">
        <v>7.4999999999999997E-3</v>
      </c>
      <c r="U49" s="12" t="s">
        <v>15</v>
      </c>
      <c r="V49" s="30">
        <v>21.17</v>
      </c>
      <c r="W49" s="27">
        <f t="shared" ref="W49" si="4">(S49*V49)</f>
        <v>53348.4</v>
      </c>
    </row>
    <row r="50" spans="2:23" ht="18.75">
      <c r="B50" s="10">
        <v>43</v>
      </c>
      <c r="C50" s="32">
        <v>428015</v>
      </c>
      <c r="D50" s="21" t="s">
        <v>72</v>
      </c>
      <c r="E50" s="11"/>
      <c r="F50" s="40" t="s">
        <v>200</v>
      </c>
      <c r="G50" s="40" t="s">
        <v>198</v>
      </c>
      <c r="H50" s="24" t="s">
        <v>123</v>
      </c>
      <c r="I50" s="18">
        <v>500</v>
      </c>
      <c r="J50" s="18">
        <v>500</v>
      </c>
      <c r="K50" s="48">
        <v>900</v>
      </c>
      <c r="L50" s="51">
        <v>0</v>
      </c>
      <c r="M50" s="47">
        <v>0</v>
      </c>
      <c r="N50" s="47">
        <v>0</v>
      </c>
      <c r="O50" s="50">
        <v>0</v>
      </c>
      <c r="P50" s="51">
        <v>0</v>
      </c>
      <c r="Q50" s="23">
        <v>0</v>
      </c>
      <c r="R50" s="17">
        <f t="shared" si="3"/>
        <v>380</v>
      </c>
      <c r="S50" s="13">
        <f t="shared" ref="S50:S63" si="5">SUM(I50:R50)</f>
        <v>2280</v>
      </c>
      <c r="T50" s="19">
        <v>7.4999999999999997E-3</v>
      </c>
      <c r="U50" s="12" t="s">
        <v>15</v>
      </c>
      <c r="V50" s="30">
        <v>9.61</v>
      </c>
      <c r="W50" s="27">
        <f t="shared" si="2"/>
        <v>21910.799999999999</v>
      </c>
    </row>
    <row r="51" spans="2:23" ht="18.75">
      <c r="B51" s="10">
        <v>44</v>
      </c>
      <c r="C51" s="32">
        <v>333663</v>
      </c>
      <c r="D51" s="21" t="s">
        <v>73</v>
      </c>
      <c r="E51" s="11"/>
      <c r="F51" s="40" t="s">
        <v>201</v>
      </c>
      <c r="G51" s="40" t="s">
        <v>199</v>
      </c>
      <c r="H51" s="24" t="s">
        <v>124</v>
      </c>
      <c r="I51" s="18">
        <v>10</v>
      </c>
      <c r="J51" s="18">
        <v>10</v>
      </c>
      <c r="K51" s="49">
        <v>0</v>
      </c>
      <c r="L51" s="51">
        <v>0</v>
      </c>
      <c r="M51" s="47">
        <v>200</v>
      </c>
      <c r="N51" s="47">
        <v>0</v>
      </c>
      <c r="O51" s="50">
        <v>0</v>
      </c>
      <c r="P51" s="51">
        <v>0</v>
      </c>
      <c r="Q51" s="23">
        <v>0</v>
      </c>
      <c r="R51" s="17">
        <f t="shared" si="3"/>
        <v>44</v>
      </c>
      <c r="S51" s="13">
        <f t="shared" si="5"/>
        <v>264</v>
      </c>
      <c r="T51" s="19">
        <v>7.4999999999999997E-3</v>
      </c>
      <c r="U51" s="12" t="s">
        <v>15</v>
      </c>
      <c r="V51" s="30">
        <v>17.75</v>
      </c>
      <c r="W51" s="27">
        <f t="shared" si="2"/>
        <v>4686</v>
      </c>
    </row>
    <row r="52" spans="2:23" ht="18.75">
      <c r="B52" s="10">
        <v>45</v>
      </c>
      <c r="C52" s="32">
        <v>304279</v>
      </c>
      <c r="D52" s="21" t="s">
        <v>74</v>
      </c>
      <c r="E52" s="11"/>
      <c r="F52" s="38" t="s">
        <v>202</v>
      </c>
      <c r="G52" s="38" t="s">
        <v>100</v>
      </c>
      <c r="H52" s="24" t="s">
        <v>125</v>
      </c>
      <c r="I52" s="18">
        <v>100</v>
      </c>
      <c r="J52" s="18">
        <v>100</v>
      </c>
      <c r="K52" s="48">
        <v>180</v>
      </c>
      <c r="L52" s="51">
        <v>0</v>
      </c>
      <c r="M52" s="47">
        <v>0</v>
      </c>
      <c r="N52" s="47">
        <v>0</v>
      </c>
      <c r="O52" s="50">
        <v>260</v>
      </c>
      <c r="P52" s="51">
        <v>0</v>
      </c>
      <c r="Q52" s="23">
        <v>0</v>
      </c>
      <c r="R52" s="17">
        <f t="shared" si="3"/>
        <v>128</v>
      </c>
      <c r="S52" s="13">
        <f t="shared" si="5"/>
        <v>768</v>
      </c>
      <c r="T52" s="19">
        <v>7.4999999999999997E-3</v>
      </c>
      <c r="U52" s="12" t="s">
        <v>15</v>
      </c>
      <c r="V52" s="30">
        <v>296.49</v>
      </c>
      <c r="W52" s="27">
        <f t="shared" si="2"/>
        <v>227704.32000000001</v>
      </c>
    </row>
    <row r="53" spans="2:23" ht="18.75">
      <c r="B53" s="10">
        <v>46</v>
      </c>
      <c r="C53" s="32">
        <v>412416</v>
      </c>
      <c r="D53" s="21" t="s">
        <v>75</v>
      </c>
      <c r="E53" s="11"/>
      <c r="F53" s="38" t="s">
        <v>203</v>
      </c>
      <c r="G53" s="38" t="s">
        <v>204</v>
      </c>
      <c r="H53" s="24" t="s">
        <v>126</v>
      </c>
      <c r="I53" s="18">
        <v>100</v>
      </c>
      <c r="J53" s="18">
        <v>100</v>
      </c>
      <c r="K53" s="48">
        <v>180</v>
      </c>
      <c r="L53" s="51">
        <v>0</v>
      </c>
      <c r="M53" s="47">
        <v>0</v>
      </c>
      <c r="N53" s="47">
        <v>0</v>
      </c>
      <c r="O53" s="50">
        <v>0</v>
      </c>
      <c r="P53" s="51">
        <v>0</v>
      </c>
      <c r="Q53" s="23">
        <v>0</v>
      </c>
      <c r="R53" s="17">
        <f t="shared" si="3"/>
        <v>76</v>
      </c>
      <c r="S53" s="13">
        <f t="shared" si="5"/>
        <v>456</v>
      </c>
      <c r="T53" s="19">
        <v>7.4999999999999997E-3</v>
      </c>
      <c r="U53" s="12" t="s">
        <v>15</v>
      </c>
      <c r="V53" s="30">
        <v>155</v>
      </c>
      <c r="W53" s="27">
        <f t="shared" si="2"/>
        <v>70680</v>
      </c>
    </row>
    <row r="54" spans="2:23" ht="18.75">
      <c r="B54" s="10">
        <v>47</v>
      </c>
      <c r="C54" s="32">
        <v>412415</v>
      </c>
      <c r="D54" s="21" t="s">
        <v>76</v>
      </c>
      <c r="E54" s="11"/>
      <c r="F54" s="38" t="s">
        <v>206</v>
      </c>
      <c r="G54" s="40" t="s">
        <v>205</v>
      </c>
      <c r="H54" s="24" t="s">
        <v>115</v>
      </c>
      <c r="I54" s="18">
        <v>10</v>
      </c>
      <c r="J54" s="18">
        <v>10</v>
      </c>
      <c r="K54" s="49">
        <v>0</v>
      </c>
      <c r="L54" s="51">
        <v>0</v>
      </c>
      <c r="M54" s="47">
        <v>0</v>
      </c>
      <c r="N54" s="47">
        <v>0</v>
      </c>
      <c r="O54" s="50">
        <v>0</v>
      </c>
      <c r="P54" s="51">
        <v>0</v>
      </c>
      <c r="Q54" s="23">
        <v>0</v>
      </c>
      <c r="R54" s="17">
        <f t="shared" si="3"/>
        <v>4</v>
      </c>
      <c r="S54" s="13">
        <f t="shared" si="5"/>
        <v>24</v>
      </c>
      <c r="T54" s="19">
        <v>7.4999999999999997E-3</v>
      </c>
      <c r="U54" s="12" t="s">
        <v>15</v>
      </c>
      <c r="V54" s="30">
        <v>121.58</v>
      </c>
      <c r="W54" s="27">
        <f t="shared" si="2"/>
        <v>2917.92</v>
      </c>
    </row>
    <row r="55" spans="2:23" ht="18.75">
      <c r="B55" s="10">
        <v>48</v>
      </c>
      <c r="C55" s="32">
        <v>440541</v>
      </c>
      <c r="D55" s="21" t="s">
        <v>77</v>
      </c>
      <c r="E55" s="11"/>
      <c r="F55" s="38" t="s">
        <v>207</v>
      </c>
      <c r="G55" s="38" t="s">
        <v>101</v>
      </c>
      <c r="H55" s="24" t="s">
        <v>113</v>
      </c>
      <c r="I55" s="18">
        <v>100</v>
      </c>
      <c r="J55" s="18">
        <v>100</v>
      </c>
      <c r="K55" s="48">
        <v>180</v>
      </c>
      <c r="L55" s="51">
        <v>0</v>
      </c>
      <c r="M55" s="47">
        <v>0</v>
      </c>
      <c r="N55" s="47">
        <v>0</v>
      </c>
      <c r="O55" s="50">
        <v>0</v>
      </c>
      <c r="P55" s="51">
        <v>0</v>
      </c>
      <c r="Q55" s="23">
        <v>0</v>
      </c>
      <c r="R55" s="17">
        <f t="shared" si="3"/>
        <v>76</v>
      </c>
      <c r="S55" s="13">
        <f t="shared" si="5"/>
        <v>456</v>
      </c>
      <c r="T55" s="19">
        <v>7.4999999999999997E-3</v>
      </c>
      <c r="U55" s="12" t="s">
        <v>15</v>
      </c>
      <c r="V55" s="30">
        <v>100.79</v>
      </c>
      <c r="W55" s="27">
        <f t="shared" si="2"/>
        <v>45960.240000000005</v>
      </c>
    </row>
    <row r="56" spans="2:23" ht="18.75">
      <c r="B56" s="10">
        <v>49</v>
      </c>
      <c r="C56" s="32">
        <v>455447</v>
      </c>
      <c r="D56" s="21" t="s">
        <v>78</v>
      </c>
      <c r="E56" s="11"/>
      <c r="F56" s="38" t="s">
        <v>208</v>
      </c>
      <c r="G56" s="38" t="s">
        <v>102</v>
      </c>
      <c r="H56" s="24" t="s">
        <v>121</v>
      </c>
      <c r="I56" s="18">
        <v>160</v>
      </c>
      <c r="J56" s="18">
        <v>160</v>
      </c>
      <c r="K56" s="48">
        <v>270</v>
      </c>
      <c r="L56" s="51">
        <v>0</v>
      </c>
      <c r="M56" s="47">
        <v>0</v>
      </c>
      <c r="N56" s="47">
        <v>0</v>
      </c>
      <c r="O56" s="50">
        <v>0</v>
      </c>
      <c r="P56" s="51">
        <v>0</v>
      </c>
      <c r="Q56" s="23">
        <v>0</v>
      </c>
      <c r="R56" s="17">
        <f t="shared" si="3"/>
        <v>118</v>
      </c>
      <c r="S56" s="13">
        <f t="shared" si="5"/>
        <v>708</v>
      </c>
      <c r="T56" s="19">
        <v>7.4999999999999997E-3</v>
      </c>
      <c r="U56" s="12" t="s">
        <v>15</v>
      </c>
      <c r="V56" s="30">
        <v>7</v>
      </c>
      <c r="W56" s="27">
        <f t="shared" si="2"/>
        <v>4956</v>
      </c>
    </row>
    <row r="57" spans="2:23" ht="18.75">
      <c r="B57" s="10">
        <v>50</v>
      </c>
      <c r="C57" s="32">
        <v>382296</v>
      </c>
      <c r="D57" s="21" t="s">
        <v>79</v>
      </c>
      <c r="E57" s="11"/>
      <c r="F57" s="38" t="s">
        <v>209</v>
      </c>
      <c r="G57" s="38" t="s">
        <v>103</v>
      </c>
      <c r="H57" s="24" t="s">
        <v>104</v>
      </c>
      <c r="I57" s="18">
        <v>100</v>
      </c>
      <c r="J57" s="18">
        <v>100</v>
      </c>
      <c r="K57" s="48">
        <v>180</v>
      </c>
      <c r="L57" s="51">
        <v>0</v>
      </c>
      <c r="M57" s="47">
        <v>0</v>
      </c>
      <c r="N57" s="47">
        <v>0</v>
      </c>
      <c r="O57" s="50">
        <v>0</v>
      </c>
      <c r="P57" s="51">
        <v>0</v>
      </c>
      <c r="Q57" s="23">
        <v>0</v>
      </c>
      <c r="R57" s="17">
        <f t="shared" si="3"/>
        <v>76</v>
      </c>
      <c r="S57" s="13">
        <f t="shared" si="5"/>
        <v>456</v>
      </c>
      <c r="T57" s="19">
        <v>7.4999999999999997E-3</v>
      </c>
      <c r="U57" s="12" t="s">
        <v>15</v>
      </c>
      <c r="V57" s="30">
        <v>11.81</v>
      </c>
      <c r="W57" s="27">
        <f t="shared" si="2"/>
        <v>5385.3600000000006</v>
      </c>
    </row>
    <row r="58" spans="2:23" ht="51" customHeight="1">
      <c r="B58" s="10">
        <v>51</v>
      </c>
      <c r="C58" s="32">
        <v>428028</v>
      </c>
      <c r="D58" s="21" t="s">
        <v>80</v>
      </c>
      <c r="E58" s="11"/>
      <c r="F58" s="42" t="s">
        <v>210</v>
      </c>
      <c r="G58" s="42" t="s">
        <v>211</v>
      </c>
      <c r="H58" s="24" t="s">
        <v>104</v>
      </c>
      <c r="I58" s="18">
        <v>750</v>
      </c>
      <c r="J58" s="18">
        <v>750</v>
      </c>
      <c r="K58" s="48">
        <v>1260</v>
      </c>
      <c r="L58" s="51">
        <v>0</v>
      </c>
      <c r="M58" s="47">
        <v>0</v>
      </c>
      <c r="N58" s="47">
        <v>0</v>
      </c>
      <c r="O58" s="50">
        <v>0</v>
      </c>
      <c r="P58" s="51">
        <v>0</v>
      </c>
      <c r="Q58" s="23">
        <v>0</v>
      </c>
      <c r="R58" s="17">
        <f t="shared" ref="R58:R63" si="6">ROUND(SUM(I58:P58)*0.2,0)</f>
        <v>552</v>
      </c>
      <c r="S58" s="13">
        <f t="shared" si="5"/>
        <v>3312</v>
      </c>
      <c r="T58" s="19">
        <v>7.4999999999999997E-3</v>
      </c>
      <c r="U58" s="12" t="s">
        <v>15</v>
      </c>
      <c r="V58" s="30">
        <v>7.99</v>
      </c>
      <c r="W58" s="27">
        <f t="shared" si="2"/>
        <v>26462.880000000001</v>
      </c>
    </row>
    <row r="59" spans="2:23" ht="18.75">
      <c r="B59" s="10">
        <v>52</v>
      </c>
      <c r="C59" s="32">
        <v>354076</v>
      </c>
      <c r="D59" s="21" t="s">
        <v>81</v>
      </c>
      <c r="E59" s="11"/>
      <c r="F59" s="43" t="s">
        <v>212</v>
      </c>
      <c r="G59" s="43" t="s">
        <v>213</v>
      </c>
      <c r="H59" s="24" t="s">
        <v>127</v>
      </c>
      <c r="I59" s="18">
        <v>50</v>
      </c>
      <c r="J59" s="18">
        <v>50</v>
      </c>
      <c r="K59" s="48">
        <v>90</v>
      </c>
      <c r="L59" s="51">
        <v>0</v>
      </c>
      <c r="M59" s="47">
        <v>30</v>
      </c>
      <c r="N59" s="47">
        <v>0</v>
      </c>
      <c r="O59" s="50">
        <v>0</v>
      </c>
      <c r="P59" s="51">
        <v>0</v>
      </c>
      <c r="Q59" s="23">
        <v>0</v>
      </c>
      <c r="R59" s="17">
        <f t="shared" si="6"/>
        <v>44</v>
      </c>
      <c r="S59" s="13">
        <f t="shared" si="5"/>
        <v>264</v>
      </c>
      <c r="T59" s="19">
        <v>7.4999999999999997E-3</v>
      </c>
      <c r="U59" s="12" t="s">
        <v>15</v>
      </c>
      <c r="V59" s="30">
        <v>23.97</v>
      </c>
      <c r="W59" s="27">
        <f t="shared" si="2"/>
        <v>6328.08</v>
      </c>
    </row>
    <row r="60" spans="2:23" ht="45">
      <c r="B60" s="10">
        <v>53</v>
      </c>
      <c r="C60" s="32">
        <v>396853</v>
      </c>
      <c r="D60" s="21" t="s">
        <v>82</v>
      </c>
      <c r="E60" s="11"/>
      <c r="F60" s="44" t="s">
        <v>214</v>
      </c>
      <c r="G60" s="44" t="s">
        <v>215</v>
      </c>
      <c r="H60" s="24" t="s">
        <v>116</v>
      </c>
      <c r="I60" s="18">
        <v>100</v>
      </c>
      <c r="J60" s="18">
        <v>100</v>
      </c>
      <c r="K60" s="48">
        <v>180</v>
      </c>
      <c r="L60" s="51">
        <v>0</v>
      </c>
      <c r="M60" s="47">
        <v>0</v>
      </c>
      <c r="N60" s="47">
        <v>0</v>
      </c>
      <c r="O60" s="50">
        <v>0</v>
      </c>
      <c r="P60" s="52">
        <v>150</v>
      </c>
      <c r="Q60" s="23">
        <v>0</v>
      </c>
      <c r="R60" s="17">
        <f t="shared" si="6"/>
        <v>106</v>
      </c>
      <c r="S60" s="13">
        <f t="shared" si="5"/>
        <v>636</v>
      </c>
      <c r="T60" s="19">
        <v>7.4999999999999997E-3</v>
      </c>
      <c r="U60" s="12" t="s">
        <v>15</v>
      </c>
      <c r="V60" s="30">
        <v>41.5</v>
      </c>
      <c r="W60" s="27">
        <f t="shared" si="2"/>
        <v>26394</v>
      </c>
    </row>
    <row r="61" spans="2:23" ht="18.75">
      <c r="B61" s="10">
        <v>54</v>
      </c>
      <c r="C61" s="32">
        <v>433221</v>
      </c>
      <c r="D61" s="21" t="s">
        <v>83</v>
      </c>
      <c r="E61" s="11"/>
      <c r="F61" s="43" t="s">
        <v>216</v>
      </c>
      <c r="G61" s="43" t="s">
        <v>217</v>
      </c>
      <c r="H61" s="24" t="s">
        <v>128</v>
      </c>
      <c r="I61" s="18">
        <v>270</v>
      </c>
      <c r="J61" s="18">
        <v>270</v>
      </c>
      <c r="K61" s="48">
        <v>450</v>
      </c>
      <c r="L61" s="51">
        <v>0</v>
      </c>
      <c r="M61" s="47">
        <v>0</v>
      </c>
      <c r="N61" s="47">
        <v>0</v>
      </c>
      <c r="O61" s="50">
        <v>0</v>
      </c>
      <c r="P61" s="51">
        <v>0</v>
      </c>
      <c r="Q61" s="23">
        <v>0</v>
      </c>
      <c r="R61" s="17">
        <f t="shared" si="6"/>
        <v>198</v>
      </c>
      <c r="S61" s="13">
        <f t="shared" si="5"/>
        <v>1188</v>
      </c>
      <c r="T61" s="19">
        <v>7.4999999999999997E-3</v>
      </c>
      <c r="U61" s="12" t="s">
        <v>15</v>
      </c>
      <c r="V61" s="30">
        <v>4.9800000000000004</v>
      </c>
      <c r="W61" s="27">
        <f t="shared" si="2"/>
        <v>5916.2400000000007</v>
      </c>
    </row>
    <row r="62" spans="2:23" ht="18.75">
      <c r="B62" s="10">
        <v>55</v>
      </c>
      <c r="C62" s="32">
        <v>279285</v>
      </c>
      <c r="D62" s="21" t="s">
        <v>84</v>
      </c>
      <c r="E62" s="11"/>
      <c r="F62" s="45" t="s">
        <v>218</v>
      </c>
      <c r="G62" s="45" t="s">
        <v>219</v>
      </c>
      <c r="H62" s="24" t="s">
        <v>129</v>
      </c>
      <c r="I62" s="18">
        <v>10</v>
      </c>
      <c r="J62" s="18">
        <v>10</v>
      </c>
      <c r="K62" s="48">
        <v>18</v>
      </c>
      <c r="L62" s="51">
        <v>0</v>
      </c>
      <c r="M62" s="47">
        <v>0</v>
      </c>
      <c r="N62" s="47">
        <v>0</v>
      </c>
      <c r="O62" s="50">
        <v>0</v>
      </c>
      <c r="P62" s="51">
        <v>0</v>
      </c>
      <c r="Q62" s="23">
        <v>0</v>
      </c>
      <c r="R62" s="17">
        <f t="shared" si="6"/>
        <v>8</v>
      </c>
      <c r="S62" s="13">
        <f t="shared" si="5"/>
        <v>46</v>
      </c>
      <c r="T62" s="19">
        <v>7.4999999999999997E-3</v>
      </c>
      <c r="U62" s="12" t="s">
        <v>15</v>
      </c>
      <c r="V62" s="30">
        <v>11.7</v>
      </c>
      <c r="W62" s="27">
        <f t="shared" si="2"/>
        <v>538.19999999999993</v>
      </c>
    </row>
    <row r="63" spans="2:23" ht="18.75">
      <c r="B63" s="10">
        <v>56</v>
      </c>
      <c r="C63" s="32">
        <v>387453</v>
      </c>
      <c r="D63" s="21" t="s">
        <v>85</v>
      </c>
      <c r="E63" s="11"/>
      <c r="F63" s="43" t="s">
        <v>220</v>
      </c>
      <c r="G63" s="43" t="s">
        <v>221</v>
      </c>
      <c r="H63" s="24" t="s">
        <v>121</v>
      </c>
      <c r="I63" s="18">
        <v>430</v>
      </c>
      <c r="J63" s="18">
        <v>430</v>
      </c>
      <c r="K63" s="49">
        <v>720</v>
      </c>
      <c r="L63" s="51">
        <v>0</v>
      </c>
      <c r="M63" s="47">
        <v>0</v>
      </c>
      <c r="N63" s="47">
        <v>0</v>
      </c>
      <c r="O63" s="50">
        <v>0</v>
      </c>
      <c r="P63" s="51">
        <v>0</v>
      </c>
      <c r="Q63" s="23">
        <v>0</v>
      </c>
      <c r="R63" s="17">
        <f t="shared" si="6"/>
        <v>316</v>
      </c>
      <c r="S63" s="13">
        <f t="shared" si="5"/>
        <v>1896</v>
      </c>
      <c r="T63" s="19">
        <v>7.4999999999999997E-3</v>
      </c>
      <c r="U63" s="12" t="s">
        <v>15</v>
      </c>
      <c r="V63" s="30">
        <v>9.2899999999999991</v>
      </c>
      <c r="W63" s="27">
        <f t="shared" si="2"/>
        <v>17613.84</v>
      </c>
    </row>
    <row r="64" spans="2:23">
      <c r="N64" s="31"/>
      <c r="V64" s="28" t="s">
        <v>223</v>
      </c>
      <c r="W64" s="53">
        <v>4704460.08</v>
      </c>
    </row>
  </sheetData>
  <autoFilter ref="B7:U63" xr:uid="{47839EBA-059A-4C08-88C9-C5DB39CD1B14}"/>
  <mergeCells count="7">
    <mergeCell ref="B2:C6"/>
    <mergeCell ref="E6:I6"/>
    <mergeCell ref="D1:G1"/>
    <mergeCell ref="E2:G2"/>
    <mergeCell ref="E3:G3"/>
    <mergeCell ref="D5:U5"/>
    <mergeCell ref="E4:G4"/>
  </mergeCells>
  <phoneticPr fontId="12" type="noConversion"/>
  <conditionalFormatting sqref="C8:C63">
    <cfRule type="duplicateValues" dxfId="3" priority="1"/>
  </conditionalFormatting>
  <conditionalFormatting sqref="D8:D63">
    <cfRule type="duplicateValues" dxfId="2" priority="2"/>
    <cfRule type="duplicateValues" dxfId="1" priority="3"/>
  </conditionalFormatting>
  <conditionalFormatting sqref="R8:R63">
    <cfRule type="containsErrors" dxfId="0" priority="10">
      <formula>ISERROR(R8)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ONCOLÓGICOS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Jose Edivan Da Silva Abreu</cp:lastModifiedBy>
  <dcterms:created xsi:type="dcterms:W3CDTF">2025-10-10T15:13:46Z</dcterms:created>
  <dcterms:modified xsi:type="dcterms:W3CDTF">2026-02-02T11:27:42Z</dcterms:modified>
</cp:coreProperties>
</file>